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GR5\Desktop\COAGR-5\Agentes de Portaria 2025\Planilhas definitivas\"/>
    </mc:Choice>
  </mc:AlternateContent>
  <xr:revisionPtr revIDLastSave="0" documentId="13_ncr:1_{262F54DB-1512-4A82-A4AF-A1054A9D3F80}" xr6:coauthVersionLast="47" xr6:coauthVersionMax="47" xr10:uidLastSave="{00000000-0000-0000-0000-000000000000}"/>
  <bookViews>
    <workbookView xWindow="-28920" yWindow="-120" windowWidth="29040" windowHeight="15720" tabRatio="842" xr2:uid="{00000000-000D-0000-FFFF-FFFF00000000}"/>
  </bookViews>
  <sheets>
    <sheet name="Custo dos Profissionais" sheetId="74" r:id="rId1"/>
    <sheet name="Base para Vale Transporte RS" sheetId="100" r:id="rId2"/>
    <sheet name="ISS - RS" sheetId="102" r:id="rId3"/>
    <sheet name="Ag de Portaria Diurno - Canela" sheetId="76" r:id="rId4"/>
    <sheet name="Ag de Portaria Noturno - Canela" sheetId="69" r:id="rId5"/>
    <sheet name="Ag de Portaria Diurno - SFP" sheetId="77" r:id="rId6"/>
    <sheet name="Ag de Portaria Noturno - SFP" sheetId="75" r:id="rId7"/>
    <sheet name="Uniformes" sheetId="80" r:id="rId8"/>
    <sheet name="Materiais Postos Diurnos" sheetId="81" r:id="rId9"/>
    <sheet name="Materiais Postos Noturnos" sheetId="110" r:id="rId10"/>
  </sheets>
  <definedNames>
    <definedName name="_xlnm._FilterDatabase" localSheetId="1" hidden="1">'Base para Vale Transporte RS'!$B$12:$G$12</definedName>
    <definedName name="_xlnm._FilterDatabase" localSheetId="2" hidden="1">'ISS - RS'!$B$12:$F$12</definedName>
    <definedName name="_xlnm._FilterDatabase" localSheetId="8" hidden="1">'Materiais Postos Diurnos'!$B$13:$G$13</definedName>
    <definedName name="_xlnm._FilterDatabase" localSheetId="9" hidden="1">'Materiais Postos Noturnos'!$B$13:$G$13</definedName>
    <definedName name="_xlnm._FilterDatabase" localSheetId="7" hidden="1">'Materiais Postos Diurnos'!#REF!</definedName>
    <definedName name="area">"['file:///marcelao.SR3/Downloads/V022_EPLAN_Quantitativo%20-%20%C3%81rea%20CT%20-%20Limpeza%20-%202018.xlsx'#$CT.$H$1:.$H$1048576]"</definedName>
    <definedName name="Área">"['file:///marcelao.SR3/Downloads/V022_EPLAN_Quantitativo%20-%20%C3%81rea%20CT%20-%20Limpeza%20-%202018.xlsx'#$CT.$H$3:.$H$1118]"</definedName>
    <definedName name="_xlnm.Print_Area" localSheetId="3">'Ag de Portaria Diurno - Canela'!$A$1:$H$126</definedName>
    <definedName name="_xlnm.Print_Area" localSheetId="5">'Ag de Portaria Diurno - SFP'!$A$1:$H$126</definedName>
    <definedName name="_xlnm.Print_Area" localSheetId="4">'Ag de Portaria Noturno - Canela'!$A$1:$H$130</definedName>
    <definedName name="_xlnm.Print_Area" localSheetId="6">'Ag de Portaria Noturno - SFP'!$A$1:$H$128</definedName>
    <definedName name="_xlnm.Print_Area" localSheetId="0">'Custo dos Profissionais'!$A$1:$M$23</definedName>
    <definedName name="art6i" localSheetId="2">#REF!</definedName>
    <definedName name="art6i">#REF!</definedName>
    <definedName name="art6ii" localSheetId="2">#REF!</definedName>
    <definedName name="art6ii">#REF!</definedName>
    <definedName name="complexo">"['file:///marcelao.SR3/Downloads/V022_EPLAN_Quantitativo%20-%20%C3%81rea%20CT%20-%20Limpeza%20-%202018.xlsx'#$CT.$A$1:.$A$1048576]"</definedName>
    <definedName name="diurno">"['file:///marcelao.SR3/Downloads/V022_EPLAN_Quantitativo%20-%20%C3%81rea%20CT%20-%20Limpeza%20-%202018.xlsx'#$CT.$J$1:.$J$1048576]"</definedName>
    <definedName name="Excel_BuiltIn_Print_Area_1" localSheetId="1">#REF!</definedName>
    <definedName name="Excel_BuiltIn_Print_Area_1" localSheetId="2">#REF!</definedName>
    <definedName name="Excel_BuiltIn_Print_Area_1" localSheetId="8">#REF!</definedName>
    <definedName name="Excel_BuiltIn_Print_Area_1" localSheetId="9">#REF!</definedName>
    <definedName name="Excel_BuiltIn_Print_Area_1" localSheetId="7">#REF!</definedName>
    <definedName name="Excel_BuiltIn_Print_Area_1">#REF!</definedName>
    <definedName name="Excel_BuiltIn_Print_Area_2" localSheetId="2">#REF!</definedName>
    <definedName name="Excel_BuiltIn_Print_Area_2" localSheetId="8">#REF!</definedName>
    <definedName name="Excel_BuiltIn_Print_Area_2" localSheetId="9">#REF!</definedName>
    <definedName name="Excel_BuiltIn_Print_Area_2" localSheetId="7">#REF!</definedName>
    <definedName name="Excel_BuiltIn_Print_Area_2">#REF!</definedName>
    <definedName name="Excel_BuiltIn_Print_Area_3">#N/A</definedName>
    <definedName name="insalubridade">#N/A</definedName>
    <definedName name="INSUMO">#N/A</definedName>
    <definedName name="limpeza">"['file:///marcelao.SR3/Downloads/V022_EPLAN_Quantitativo%20-%20%C3%81rea%20CT%20-%20Limpeza%20-%202018.xlsx'#$CT.$I$1:.$I$1048576]"</definedName>
    <definedName name="local">"['file:///marcelao.SR3/Downloads/V022_EPLAN_Quantitativo%20-%20%C3%81rea%20CT%20-%20Limpeza%20-%202018.xlsx'#$CT.$E$1:.$E$1048576]"</definedName>
    <definedName name="periculosidade">#N/A</definedName>
    <definedName name="Ref">"['file:///marcelao.SR3/Downloads/V022_EPLAN_Quantitativo%20-%20%C3%81rea%20CT%20-%20Limpeza%20-%202018.xlsx'#$CT.$G$3:.$G$1118]"</definedName>
    <definedName name="referencia">"['file:///marcelao.SR3/Downloads/V022_EPLAN_Quantitativo%20-%20%C3%81rea%20CT%20-%20Limpeza%20-%202018.xlsx'#$CT.$G$1:.$G$1048576]"</definedName>
    <definedName name="s">#N/A</definedName>
    <definedName name="sabado">"['file:///marcelao.SR3/Downloads/V022_EPLAN_Quantitativo%20-%20%C3%81rea%20CT%20-%20Limpeza%20-%202018.xlsx'#$CT.$L$1:.$L$1048576]"</definedName>
    <definedName name="TESTE">#N/A</definedName>
    <definedName name="_xlnm.Print_Titles" localSheetId="3">'Ag de Portaria Diurno - Canela'!#REF!</definedName>
    <definedName name="_xlnm.Print_Titles" localSheetId="5">'Ag de Portaria Diurno - SFP'!#REF!</definedName>
    <definedName name="_xlnm.Print_Titles" localSheetId="4">'Ag de Portaria Noturno - Canela'!#REF!</definedName>
    <definedName name="_xlnm.Print_Titles" localSheetId="6">'Ag de Portaria Noturno - SFP'!#REF!</definedName>
    <definedName name="_xlnm.Print_Titles" localSheetId="0">'Custo dos Profissionais'!#REF!</definedName>
    <definedName name="Unidade">"['file:///marcelao.SR3/Downloads/V022_EPLAN_Quantitativo%20-%20%C3%81rea%20CT%20-%20Limpeza%20-%202018.xlsx'#$CT.$E$3:.$E$1118]"</definedName>
    <definedName name="vespertino">"['file:///marcelao.SR3/Downloads/V022_EPLAN_Quantitativo%20-%20%C3%81rea%20CT%20-%20Limpeza%20-%202018.xlsx'#$CT.$K$1:.$K$1048576]"</definedName>
  </definedNames>
  <calcPr calcId="191028" iterate="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80" l="1"/>
  <c r="E19" i="80"/>
  <c r="E18" i="80"/>
  <c r="E17" i="80"/>
  <c r="E16" i="80"/>
  <c r="E15" i="80"/>
  <c r="E14" i="80"/>
  <c r="G24" i="110" l="1"/>
  <c r="G23" i="110"/>
  <c r="G22" i="110"/>
  <c r="G21" i="110"/>
  <c r="G20" i="110"/>
  <c r="G19" i="110"/>
  <c r="G18" i="110"/>
  <c r="G17" i="110"/>
  <c r="G16" i="110"/>
  <c r="G15" i="110"/>
  <c r="G14" i="110"/>
  <c r="G25" i="110" l="1"/>
  <c r="G26" i="110" s="1"/>
  <c r="G27" i="110" s="1"/>
  <c r="F93" i="69" l="1"/>
  <c r="F93" i="75"/>
  <c r="F47" i="75"/>
  <c r="F45" i="77"/>
  <c r="E78" i="69"/>
  <c r="D103" i="76"/>
  <c r="F45" i="76"/>
  <c r="F47" i="69" l="1"/>
  <c r="D105" i="75" l="1"/>
  <c r="D101" i="75" s="1"/>
  <c r="D106" i="75" s="1"/>
  <c r="D105" i="69"/>
  <c r="D101" i="69" s="1"/>
  <c r="D106" i="69" s="1"/>
  <c r="D103" i="77" l="1"/>
  <c r="D99" i="77" s="1"/>
  <c r="D104" i="77" s="1"/>
  <c r="D99" i="76"/>
  <c r="D104" i="76" s="1"/>
  <c r="F13" i="100"/>
  <c r="F14" i="100"/>
  <c r="H46" i="75" l="1"/>
  <c r="H44" i="77"/>
  <c r="H46" i="69"/>
  <c r="H44" i="76"/>
  <c r="F19" i="76" l="1"/>
  <c r="F17" i="74"/>
  <c r="G15" i="81"/>
  <c r="G13" i="74" l="1"/>
  <c r="F44" i="76"/>
  <c r="G14" i="81"/>
  <c r="G16" i="81"/>
  <c r="G17" i="81"/>
  <c r="G18" i="81"/>
  <c r="G19" i="81"/>
  <c r="G20" i="81"/>
  <c r="G21" i="81"/>
  <c r="G22" i="81" l="1"/>
  <c r="G23" i="81" s="1"/>
  <c r="H20" i="80"/>
  <c r="H19" i="80"/>
  <c r="H18" i="80"/>
  <c r="H17" i="80"/>
  <c r="H16" i="80"/>
  <c r="H15" i="80"/>
  <c r="H14" i="80"/>
  <c r="H21" i="80" l="1"/>
  <c r="G24" i="81"/>
  <c r="F91" i="77" l="1"/>
  <c r="F91" i="76"/>
  <c r="H22" i="80"/>
  <c r="F92" i="75" l="1"/>
  <c r="F95" i="75" s="1"/>
  <c r="F113" i="75" s="1"/>
  <c r="F90" i="77"/>
  <c r="F93" i="77" s="1"/>
  <c r="F111" i="77" s="1"/>
  <c r="F92" i="69"/>
  <c r="F90" i="76"/>
  <c r="F93" i="76" s="1"/>
  <c r="F111" i="76" s="1"/>
  <c r="F80" i="77"/>
  <c r="F85" i="77" s="1"/>
  <c r="E76" i="77"/>
  <c r="E64" i="77"/>
  <c r="E41" i="77"/>
  <c r="E30" i="77"/>
  <c r="F19" i="77"/>
  <c r="F80" i="76"/>
  <c r="F85" i="76" s="1"/>
  <c r="E76" i="76"/>
  <c r="E64" i="76"/>
  <c r="E41" i="76"/>
  <c r="E30" i="76"/>
  <c r="F49" i="76"/>
  <c r="F54" i="76" s="1"/>
  <c r="F82" i="75"/>
  <c r="F87" i="75" s="1"/>
  <c r="E78" i="75"/>
  <c r="E66" i="75"/>
  <c r="E43" i="75"/>
  <c r="E32" i="75"/>
  <c r="F19" i="75"/>
  <c r="F22" i="75" l="1"/>
  <c r="F46" i="75"/>
  <c r="F51" i="75" s="1"/>
  <c r="F56" i="75" s="1"/>
  <c r="F23" i="77"/>
  <c r="F75" i="77" s="1"/>
  <c r="G15" i="74"/>
  <c r="F44" i="77"/>
  <c r="F49" i="77" s="1"/>
  <c r="F54" i="77" s="1"/>
  <c r="F23" i="75"/>
  <c r="G16" i="74"/>
  <c r="F23" i="76"/>
  <c r="F68" i="77" l="1"/>
  <c r="F72" i="77"/>
  <c r="F28" i="77"/>
  <c r="F69" i="77"/>
  <c r="F29" i="77"/>
  <c r="F63" i="77"/>
  <c r="F73" i="77"/>
  <c r="F74" i="77"/>
  <c r="F59" i="77"/>
  <c r="F107" i="77"/>
  <c r="F27" i="77"/>
  <c r="F30" i="77" s="1"/>
  <c r="F52" i="77" s="1"/>
  <c r="F60" i="77"/>
  <c r="F61" i="77"/>
  <c r="F62" i="77" s="1"/>
  <c r="F70" i="77"/>
  <c r="F71" i="77"/>
  <c r="F25" i="75"/>
  <c r="F75" i="75" s="1"/>
  <c r="H15" i="74"/>
  <c r="H13" i="74"/>
  <c r="F74" i="76"/>
  <c r="F70" i="76"/>
  <c r="F60" i="76"/>
  <c r="F29" i="76"/>
  <c r="F73" i="76"/>
  <c r="F69" i="76"/>
  <c r="F59" i="76"/>
  <c r="F28" i="76"/>
  <c r="F72" i="76"/>
  <c r="F68" i="76"/>
  <c r="F27" i="76"/>
  <c r="F107" i="76"/>
  <c r="F75" i="76"/>
  <c r="F71" i="76"/>
  <c r="F61" i="76"/>
  <c r="F62" i="76" s="1"/>
  <c r="F63" i="76"/>
  <c r="F19" i="69"/>
  <c r="F82" i="69"/>
  <c r="F87" i="69" s="1"/>
  <c r="F95" i="69"/>
  <c r="F113" i="69" s="1"/>
  <c r="E43" i="69"/>
  <c r="E32" i="69"/>
  <c r="E66" i="69"/>
  <c r="F64" i="77" l="1"/>
  <c r="F109" i="77" s="1"/>
  <c r="F76" i="77"/>
  <c r="F84" i="77" s="1"/>
  <c r="F86" i="77" s="1"/>
  <c r="F110" i="77" s="1"/>
  <c r="F31" i="75"/>
  <c r="F74" i="75"/>
  <c r="F65" i="75"/>
  <c r="F30" i="75"/>
  <c r="F76" i="75"/>
  <c r="F62" i="75"/>
  <c r="F70" i="75"/>
  <c r="F109" i="75"/>
  <c r="F72" i="75"/>
  <c r="F63" i="75"/>
  <c r="F64" i="75" s="1"/>
  <c r="F29" i="75"/>
  <c r="F32" i="75" s="1"/>
  <c r="F54" i="75" s="1"/>
  <c r="F71" i="75"/>
  <c r="F77" i="75"/>
  <c r="F61" i="75"/>
  <c r="F64" i="76"/>
  <c r="F73" i="75"/>
  <c r="H16" i="74"/>
  <c r="F40" i="77"/>
  <c r="F38" i="77"/>
  <c r="F36" i="77"/>
  <c r="F39" i="77"/>
  <c r="F34" i="77"/>
  <c r="F35" i="77"/>
  <c r="F33" i="77"/>
  <c r="F37" i="77"/>
  <c r="F23" i="69"/>
  <c r="F46" i="69"/>
  <c r="F51" i="69" s="1"/>
  <c r="F56" i="69" s="1"/>
  <c r="G14" i="74"/>
  <c r="F22" i="69"/>
  <c r="F30" i="76"/>
  <c r="F76" i="76"/>
  <c r="F84" i="76" s="1"/>
  <c r="F86" i="76" s="1"/>
  <c r="F110" i="76" s="1"/>
  <c r="F109" i="76"/>
  <c r="F78" i="75" l="1"/>
  <c r="F86" i="75" s="1"/>
  <c r="F88" i="75" s="1"/>
  <c r="F112" i="75" s="1"/>
  <c r="F66" i="75"/>
  <c r="F111" i="75" s="1"/>
  <c r="F25" i="69"/>
  <c r="F75" i="69" s="1"/>
  <c r="F41" i="77"/>
  <c r="F53" i="77" s="1"/>
  <c r="F55" i="77" s="1"/>
  <c r="F108" i="77" s="1"/>
  <c r="F112" i="77" s="1"/>
  <c r="F97" i="77" s="1"/>
  <c r="F98" i="77" s="1"/>
  <c r="F101" i="77" s="1"/>
  <c r="F37" i="75"/>
  <c r="F40" i="75"/>
  <c r="F36" i="75"/>
  <c r="F41" i="75"/>
  <c r="F38" i="75"/>
  <c r="F42" i="75"/>
  <c r="F39" i="75"/>
  <c r="F35" i="75"/>
  <c r="F52" i="76"/>
  <c r="F40" i="76"/>
  <c r="F34" i="76"/>
  <c r="F39" i="76"/>
  <c r="F33" i="76"/>
  <c r="F38" i="76"/>
  <c r="F37" i="76"/>
  <c r="F35" i="76"/>
  <c r="F36" i="76"/>
  <c r="F30" i="69"/>
  <c r="F29" i="69"/>
  <c r="F71" i="69"/>
  <c r="F65" i="69" l="1"/>
  <c r="H14" i="74"/>
  <c r="F76" i="69"/>
  <c r="F63" i="69"/>
  <c r="F64" i="69" s="1"/>
  <c r="F109" i="69"/>
  <c r="F77" i="69"/>
  <c r="F61" i="69"/>
  <c r="F31" i="69"/>
  <c r="F32" i="69" s="1"/>
  <c r="F74" i="69"/>
  <c r="F73" i="69"/>
  <c r="F72" i="69"/>
  <c r="F70" i="69"/>
  <c r="F62" i="69"/>
  <c r="F43" i="75"/>
  <c r="F55" i="75" s="1"/>
  <c r="F57" i="75" s="1"/>
  <c r="F110" i="75" s="1"/>
  <c r="F114" i="75" s="1"/>
  <c r="F99" i="75" s="1"/>
  <c r="F100" i="75" s="1"/>
  <c r="F41" i="76"/>
  <c r="F53" i="76" s="1"/>
  <c r="F55" i="76" s="1"/>
  <c r="F108" i="76" s="1"/>
  <c r="F112" i="76" s="1"/>
  <c r="F97" i="76" s="1"/>
  <c r="F98" i="76" s="1"/>
  <c r="F101" i="76" s="1"/>
  <c r="F100" i="77"/>
  <c r="F102" i="77"/>
  <c r="F103" i="77"/>
  <c r="F66" i="69" l="1"/>
  <c r="F111" i="69" s="1"/>
  <c r="F78" i="69"/>
  <c r="F86" i="69" s="1"/>
  <c r="F88" i="69" s="1"/>
  <c r="F112" i="69" s="1"/>
  <c r="F54" i="69"/>
  <c r="F36" i="69"/>
  <c r="F37" i="69"/>
  <c r="F40" i="69"/>
  <c r="F41" i="69"/>
  <c r="F35" i="69"/>
  <c r="F39" i="69"/>
  <c r="F42" i="69"/>
  <c r="F38" i="69"/>
  <c r="F102" i="75"/>
  <c r="F105" i="75"/>
  <c r="F104" i="75"/>
  <c r="F103" i="75"/>
  <c r="F104" i="77"/>
  <c r="F113" i="77" s="1"/>
  <c r="F114" i="77" s="1"/>
  <c r="I15" i="74" s="1"/>
  <c r="F102" i="76"/>
  <c r="F100" i="76"/>
  <c r="F103" i="76"/>
  <c r="F43" i="69" l="1"/>
  <c r="F55" i="69" s="1"/>
  <c r="F57" i="69" s="1"/>
  <c r="F110" i="69" s="1"/>
  <c r="F114" i="69" s="1"/>
  <c r="F99" i="69" s="1"/>
  <c r="F106" i="75"/>
  <c r="F115" i="75" s="1"/>
  <c r="F116" i="75" s="1"/>
  <c r="I16" i="74" s="1"/>
  <c r="F117" i="77"/>
  <c r="F104" i="76"/>
  <c r="F113" i="76" s="1"/>
  <c r="F100" i="69" l="1"/>
  <c r="F104" i="69" s="1"/>
  <c r="F119" i="75"/>
  <c r="F120" i="75" s="1"/>
  <c r="F118" i="77"/>
  <c r="J15" i="74" s="1"/>
  <c r="F114" i="76"/>
  <c r="F105" i="69" l="1"/>
  <c r="F103" i="69"/>
  <c r="F102" i="69"/>
  <c r="K15" i="74"/>
  <c r="J16" i="74"/>
  <c r="L15" i="74" s="1"/>
  <c r="M15" i="74" s="1"/>
  <c r="I13" i="74"/>
  <c r="F117" i="76"/>
  <c r="F106" i="69" l="1"/>
  <c r="F115" i="69" s="1"/>
  <c r="F116" i="69" s="1"/>
  <c r="I14" i="74" s="1"/>
  <c r="K16" i="74"/>
  <c r="F118" i="76"/>
  <c r="F119" i="69" l="1"/>
  <c r="F120" i="69" s="1"/>
  <c r="J13" i="74"/>
  <c r="K13" i="74" l="1"/>
  <c r="J14" i="74"/>
  <c r="L13" i="74" l="1"/>
  <c r="K14" i="74"/>
  <c r="M13" i="74" l="1"/>
  <c r="L17" i="74"/>
  <c r="M17" i="74" l="1"/>
</calcChain>
</file>

<file path=xl/sharedStrings.xml><?xml version="1.0" encoding="utf-8"?>
<sst xmlns="http://schemas.openxmlformats.org/spreadsheetml/2006/main" count="959" uniqueCount="222">
  <si>
    <t>MINISTÉRIO DO MEIO AMBIENTE E MUDANÇA DO CLIMA</t>
  </si>
  <si>
    <t>INSTITUTO CHICO MENDES DE CONSERVAÇÃO DA BIODIVERSIDADE</t>
  </si>
  <si>
    <t>COORDENAÇÃO DE APOIO À GESTÃO REGIONAL 5 - SUL</t>
  </si>
  <si>
    <t>QUADRO RESUMO</t>
  </si>
  <si>
    <t>GRUPO</t>
  </si>
  <si>
    <t>ITEM</t>
  </si>
  <si>
    <t>UNIDADE DE CONSERVAÇÃO</t>
  </si>
  <si>
    <t>DESCRIÇÃO DO ITEM</t>
  </si>
  <si>
    <t>QUANTIDADE DE POSTOS</t>
  </si>
  <si>
    <t>SALÁRIO-BASE VALOR POR EMPREGADO*</t>
  </si>
  <si>
    <t>REMUNERAÇÃO VALOR POR EMPREGADO*</t>
  </si>
  <si>
    <t>VALOR MENSAL POR EMPREGADO*</t>
  </si>
  <si>
    <t>VALOR MENSAL TOTAL POR POSTO</t>
  </si>
  <si>
    <t>VALOR ANUAL TOTAL POR POSTO</t>
  </si>
  <si>
    <t>TOTAL MENSAL POR UC</t>
  </si>
  <si>
    <t>TOTAL ANUAL POR UC</t>
  </si>
  <si>
    <t>RIO GRANDE DO SUL</t>
  </si>
  <si>
    <t>Único</t>
  </si>
  <si>
    <t>FLONA Canela</t>
  </si>
  <si>
    <t>Agente de Portaria (Diurno)</t>
  </si>
  <si>
    <t>Agente de Portaria (Noturno)</t>
  </si>
  <si>
    <t>FLONA São Francisco de Paula</t>
  </si>
  <si>
    <t>VALOR GLOBAL DA CONTRATAÇÃO</t>
  </si>
  <si>
    <t>BASE ESTIMADA PARA CÁLCULO DE VALE TRANSPORTE NO ESTADO DO RIO GRANDE DO SUL</t>
  </si>
  <si>
    <t>UNIDADE</t>
  </si>
  <si>
    <t>UF</t>
  </si>
  <si>
    <t>MUNICÍPIO</t>
  </si>
  <si>
    <r>
      <rPr>
        <b/>
        <sz val="10"/>
        <color rgb="FFFFFFFF"/>
        <rFont val="Calibri"/>
        <family val="2"/>
      </rPr>
      <t xml:space="preserve">QUILOMETRAGEM POR </t>
    </r>
    <r>
      <rPr>
        <b/>
        <u/>
        <sz val="10"/>
        <color rgb="FFFFFFFF"/>
        <rFont val="Calibri"/>
        <family val="2"/>
      </rPr>
      <t>TRECHO</t>
    </r>
    <r>
      <rPr>
        <b/>
        <sz val="10"/>
        <color rgb="FFFFFFFF"/>
        <rFont val="Calibri"/>
        <family val="2"/>
      </rPr>
      <t>*</t>
    </r>
  </si>
  <si>
    <r>
      <rPr>
        <b/>
        <sz val="10"/>
        <color rgb="FFFFFFFF"/>
        <rFont val="Calibri"/>
        <family val="2"/>
      </rPr>
      <t xml:space="preserve">VALOR POR </t>
    </r>
    <r>
      <rPr>
        <b/>
        <u/>
        <sz val="10"/>
        <color rgb="FFFFFFFF"/>
        <rFont val="Calibri"/>
        <family val="2"/>
      </rPr>
      <t>TRECHO</t>
    </r>
  </si>
  <si>
    <t>REFERÊNCIAS E OBSERVAÇÕES</t>
  </si>
  <si>
    <t>Floresta Nacional de Canela</t>
  </si>
  <si>
    <t>RS</t>
  </si>
  <si>
    <t>Canela</t>
  </si>
  <si>
    <t>Floresta Nacional de São Francisco de Paula</t>
  </si>
  <si>
    <t>São Francisco de Paula</t>
  </si>
  <si>
    <t>A Flona de São Francisco de Paula se encaixa na condição de não possuir serviço de transporte público que possa atender aos colaboradores e a UC fica à 37km do centro da cidade. 
Quilometragem (37km por trecho), Rendimento (10km/litro) e Valor médio do combustível na data da consulta ao link: https://precos.petrobras.com.br/web/precos-dos-combustiveis/w/gasolina/pr</t>
  </si>
  <si>
    <t>*Considerado mínimo 10km por trecho</t>
  </si>
  <si>
    <t>ESTIMATIVA DE COMBUSTÍVEL (PARA UC'S CUJOS MUNICÍPIOS NÃO POSSUAM TRANSPORTE PÚBLICO)</t>
  </si>
  <si>
    <t>ESTADO</t>
  </si>
  <si>
    <t>VALOR MÉDIO POR LITRO</t>
  </si>
  <si>
    <t>AUTONOMIA (KM/L)</t>
  </si>
  <si>
    <t>LINK DA CONSULTA</t>
  </si>
  <si>
    <t>DATA DA CONSULTA</t>
  </si>
  <si>
    <t>Rio Grande do Sul</t>
  </si>
  <si>
    <t>https://precos.petrobras.com.br/web/precos-dos-combustiveis/w/gasolina/rs</t>
  </si>
  <si>
    <t>Alíquotas para o tipo de serviço: 17.05 – Fornecimento de mão-de-obra, mesmo em caráter temporário, inclusive de empregados ou trabalhadores, avulsos ou temporários, contratados pelo prestador de serviço</t>
  </si>
  <si>
    <t>% ISS</t>
  </si>
  <si>
    <t>EMBASAMENTO</t>
  </si>
  <si>
    <t>https://leismunicipais.com.br/codigo-tributario-canela-rs</t>
  </si>
  <si>
    <t>https://leismunicipais.com.br/codigo-tributario-sao-francisco-de-paula-rs</t>
  </si>
  <si>
    <t>Mão-de-obra</t>
  </si>
  <si>
    <r>
      <t>Tipo de serviço</t>
    </r>
    <r>
      <rPr>
        <sz val="10"/>
        <color indexed="10"/>
        <rFont val="Calibri"/>
        <family val="2"/>
      </rPr>
      <t/>
    </r>
  </si>
  <si>
    <t>Portaria (regime 12x36) - Diurno</t>
  </si>
  <si>
    <t>Salário Normativo da Categoria Profissional</t>
  </si>
  <si>
    <t>Categoria profissional (vinculada à execução contratual)</t>
  </si>
  <si>
    <t>Agente de Portaria - CBO 5174-15</t>
  </si>
  <si>
    <t>Data base da categoria (dia/mês/ano)</t>
  </si>
  <si>
    <t>Local de Prestação dos Serviços</t>
  </si>
  <si>
    <t>FLONA Canela - Canela/RS</t>
  </si>
  <si>
    <t>Modulo 1 - Composição da Remuneração</t>
  </si>
  <si>
    <t>Composição da Remuneração</t>
  </si>
  <si>
    <t>Valor (R$)</t>
  </si>
  <si>
    <t>A</t>
  </si>
  <si>
    <t>Salário Base</t>
  </si>
  <si>
    <t>B</t>
  </si>
  <si>
    <t>Hora Extra</t>
  </si>
  <si>
    <t>C</t>
  </si>
  <si>
    <t>DSR</t>
  </si>
  <si>
    <t>D</t>
  </si>
  <si>
    <t>Outros (especificar)</t>
  </si>
  <si>
    <t xml:space="preserve">TOTAL </t>
  </si>
  <si>
    <t>Módulo 2 - Encargos e Benefícios anuais, mensais e diários</t>
  </si>
  <si>
    <t>Submódulo 2.1</t>
  </si>
  <si>
    <t>Encargos e Benefícios anuais, mensais e diários</t>
  </si>
  <si>
    <t>%</t>
  </si>
  <si>
    <t>13º (décimo terceiro) Salário</t>
  </si>
  <si>
    <t>Férias</t>
  </si>
  <si>
    <t>Adicional de férias</t>
  </si>
  <si>
    <t>TOTAL</t>
  </si>
  <si>
    <t>Submódulo 2.2</t>
  </si>
  <si>
    <t>Encargos previdenciários (GPS), FGTS e outras contribuições</t>
  </si>
  <si>
    <t>INSS</t>
  </si>
  <si>
    <t>Salário Educação</t>
  </si>
  <si>
    <t>Seguro Acidente do Trabalho</t>
  </si>
  <si>
    <t>SESI OU SESC</t>
  </si>
  <si>
    <t>E</t>
  </si>
  <si>
    <t>SENAI OU SENAC</t>
  </si>
  <si>
    <t>F</t>
  </si>
  <si>
    <t>SEBRAE</t>
  </si>
  <si>
    <t>G</t>
  </si>
  <si>
    <t>INCRA</t>
  </si>
  <si>
    <t>H</t>
  </si>
  <si>
    <t>FGTS</t>
  </si>
  <si>
    <t>Submódulo 2.3</t>
  </si>
  <si>
    <t>Benefícios Mensais e Diários</t>
  </si>
  <si>
    <t>Transporte</t>
  </si>
  <si>
    <t>Tarifa de Ônibus por trecho</t>
  </si>
  <si>
    <t>Auxílio alimentação</t>
  </si>
  <si>
    <t>Auxílio Alimentação</t>
  </si>
  <si>
    <t>Assistência Médica</t>
  </si>
  <si>
    <t>Assistência  Odontológica</t>
  </si>
  <si>
    <t>Outros (especificar) - Plano de benefício familiar conforme CCT </t>
  </si>
  <si>
    <t>TOTAL DE BENEFÍCIOS MENSAIS E DIÁRIOS</t>
  </si>
  <si>
    <t>Quadro-Resumo do Módulo 2 - Encargos e Benefícios anuais, mesais e diários</t>
  </si>
  <si>
    <t>13º (décimo terceiro) Salário, Férias e adicional de férias</t>
  </si>
  <si>
    <t>GPS, FGTS e outras contribuições</t>
  </si>
  <si>
    <t>Módulo 3 - Provisão para Rescisão</t>
  </si>
  <si>
    <t>Provisão para Rescisão</t>
  </si>
  <si>
    <t>Aviso prévio indenizado</t>
  </si>
  <si>
    <t>Incidência do FGTS sobre aviso prévio indenizado</t>
  </si>
  <si>
    <t>Aviso prévio trabalhado</t>
  </si>
  <si>
    <t>Incidência de encargos sobre aviso prévio trabalhado</t>
  </si>
  <si>
    <t>Multa do FGTS do API e APT</t>
  </si>
  <si>
    <t>Módulo 4 - Custo de Reposição do Profissional Ausente</t>
  </si>
  <si>
    <t>Submódulo 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</si>
  <si>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</si>
  <si>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</si>
  <si>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</si>
  <si>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</si>
  <si>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</si>
  <si>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</si>
  <si>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Auxílio doença</t>
  </si>
  <si>
    <t>SUBTOTAL</t>
  </si>
  <si>
    <t>Submódulo 4.2</t>
  </si>
  <si>
    <t>Substituto na Intrajornada</t>
  </si>
  <si>
    <t>Substituto na cobertura de Intervalo para repouso ou alimentação</t>
  </si>
  <si>
    <t>Quadro-Resumo do Módulo 4</t>
  </si>
  <si>
    <t xml:space="preserve">Custo de Reposição do Profissional Ausente </t>
  </si>
  <si>
    <t>4.1</t>
  </si>
  <si>
    <t>4.2</t>
  </si>
  <si>
    <t xml:space="preserve">Módulo 5 - Insumos Diversos </t>
  </si>
  <si>
    <t>Insumos Diversos</t>
  </si>
  <si>
    <t>Uniformes/EPI's</t>
  </si>
  <si>
    <t xml:space="preserve">Materiais 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</si>
  <si>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</si>
  <si>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</si>
  <si>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</si>
  <si>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</si>
  <si>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</si>
  <si>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</si>
  <si>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C1 PIS</t>
  </si>
  <si>
    <t>C2 COFINS</t>
  </si>
  <si>
    <t>C3 CPRB</t>
  </si>
  <si>
    <t>C4 ISS</t>
  </si>
  <si>
    <t>TOTAL DOS CUSTOS INDIRETOS, TRIBUTOS E LUCRO</t>
  </si>
  <si>
    <t>Quadro-Resumo do custo por empregado</t>
  </si>
  <si>
    <t>Módulo 1 - Composição da Remuneração</t>
  </si>
  <si>
    <t>Módulo 2  - Encargos e Beneficios Anuais, Mensais e Diários</t>
  </si>
  <si>
    <t>Módulo 3  - Provisão para Rescisão</t>
  </si>
  <si>
    <t>Módulo 5 - Insumos Diversos</t>
  </si>
  <si>
    <t>SUBTOTAL (A + B +C+ D+E)</t>
  </si>
  <si>
    <t>VALOR TOTAL POR EMPREGADO POR MÊS</t>
  </si>
  <si>
    <t>Custo por Posto</t>
  </si>
  <si>
    <t>VALOR TOTAL POR POSTO POR MÊS</t>
  </si>
  <si>
    <t>Portaria (regime 12x36) - Noturno</t>
  </si>
  <si>
    <t>Adicional Noturno</t>
  </si>
  <si>
    <t>Adicional de Hora Noturna Reduzida</t>
  </si>
  <si>
    <t>Tarifa de Ônibus</t>
  </si>
  <si>
    <t>Quadro-Resumo - Encargos e Benefícios anuais, mesais e diários</t>
  </si>
  <si>
    <t>FLONA São Francisco de Paulo - São Francisco de Paula/RS</t>
  </si>
  <si>
    <t>Incidência dos encargos sobre aviso prévio trabalhado</t>
  </si>
  <si>
    <t>UNIFORMES - POSTOS DIURNOS E NOTURNOS</t>
  </si>
  <si>
    <t>DESCRIÇÃO</t>
  </si>
  <si>
    <t>QTD POR KIT/ CONJUNTO*</t>
  </si>
  <si>
    <t>QTD POR EMPREGADO
(02 KITs/ CONJUNTOS)</t>
  </si>
  <si>
    <t>UNIDADE DE MEDIDA</t>
  </si>
  <si>
    <t>VALOR UNITÁRIO</t>
  </si>
  <si>
    <t>VALOR TOTAL POR EMPREGADO (02 KITs/ CONJUNTOS)</t>
  </si>
  <si>
    <t>unidade</t>
  </si>
  <si>
    <t>par</t>
  </si>
  <si>
    <t>Meias</t>
  </si>
  <si>
    <t>CUSTO TOTAL POR POR EMPREGADO (02 KITs/ CONJUNTOS)</t>
  </si>
  <si>
    <t>CUSTO TOTAL MENSAL POR EMPREGADO (02 KITs/ CONJUNTOS)</t>
  </si>
  <si>
    <t>MATERIAIS A SEREM DISPONIBILIZADOS - POSTOS DIURNOS</t>
  </si>
  <si>
    <t>QTD POR POSTO</t>
  </si>
  <si>
    <t>VALOR TOTAL POR POSTO</t>
  </si>
  <si>
    <t>Proteção impermeável para chuva: capa grossa em uma só peça ou duas, sendo calça e jaqueta de mangas compridas</t>
  </si>
  <si>
    <t>Chapéu tipo legionário, com proteção para orelhas e pescoço com proteção UV</t>
  </si>
  <si>
    <t>Livro de ocorrência ou similar, preferencialmente feito com papel reciclado ou proveniente de madeira de reflorestamento</t>
  </si>
  <si>
    <t>Cassetete</t>
  </si>
  <si>
    <t>Porta cassetete</t>
  </si>
  <si>
    <t xml:space="preserve"> Apito com cordão</t>
  </si>
  <si>
    <t>CUSTO TOTAL POR POSTO</t>
  </si>
  <si>
    <t>CUSTO MENSAL POR POSTO</t>
  </si>
  <si>
    <t>CUSTO TOTAL MENSAL POR EMPREGADO</t>
  </si>
  <si>
    <t>MATERIAIS A SEREM DISPONIBILIZADOS - POSTOS NOTURNOS</t>
  </si>
  <si>
    <t>Lanterna de LED com baterias recarregáveis de Lítio-Íon, de cabeça</t>
  </si>
  <si>
    <t>Lanterna de LED com baterias recarregáveis de Lítio-Íon, de mão</t>
  </si>
  <si>
    <t>Baterias recarregáveis de Lítio-Íon</t>
  </si>
  <si>
    <t>Quilometragem (10km por trecho), Rendimento (10km/litro) e Valor médio do combustível na data da consulta ao link: https://precos.petrobras.com.br/web/precos-dos-combustiveis/w/gasolina/rs</t>
  </si>
  <si>
    <t>*Pode haver diferença no valor do transporte e do ISS entre as Unidades, devido às peculiaridades e município de cada uma</t>
  </si>
  <si>
    <t>*Postos em escala 12x36</t>
  </si>
  <si>
    <t>*Para efeitos de estimativa de valores foram considerados 02 empregados por posto</t>
  </si>
  <si>
    <t>Considerado 01 posto = 02 colaboradores</t>
  </si>
  <si>
    <t>*informar salário conforme CCT adotada</t>
  </si>
  <si>
    <t>*informar conforme CCT adotada</t>
  </si>
  <si>
    <t>**IMPORTANTE: Os dados (valores) elencados no quadro acima serão automaticamente ajustados a medida que as abas referentes a cada posto for sendo preenchida, A MENOS QUE AS FÓRMULAS SEJAM EDITADAS/ALTERADAS OU EXCLUÍDAS PELA LICITANTE</t>
  </si>
  <si>
    <t>*indicar CCT adotada e sua data base</t>
  </si>
  <si>
    <t>*Ajustar benefícios e valores conforme CCT adotada</t>
  </si>
  <si>
    <t>*informar conforme CCT adotada. (Importante: Considerar 15,21 dias trabalhados se valor for diário)</t>
  </si>
  <si>
    <t>* Valores preenchidos automaticamente, com referência nas respectivas abas</t>
  </si>
  <si>
    <t>*informar conforme alíquota de ISS do município de prestação dos serviços</t>
  </si>
  <si>
    <t>Crachá (contendo foto, nome, cargo, lotação, identificação da empresa e deste Instituto)</t>
  </si>
  <si>
    <t>* Valor preenchido automaticamente, com referência na aba "Base para Vale Transporte RS"</t>
  </si>
  <si>
    <t>*Valor editável</t>
  </si>
  <si>
    <t>*Valores preenchidos automaticamente</t>
  </si>
  <si>
    <t>Processo SEI n.º 02127.002962/2025-69</t>
  </si>
  <si>
    <t>*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A título informativo, deve-se atentar também para as orientações da Nota Técnica nº 652/2017 - MP, que trata justamente sobre o cálculo das eventuais deduções a serem feitas a cada ano de execução contratual.</t>
  </si>
  <si>
    <t>*Valores consolidados com base na CCT RS000040/2025</t>
  </si>
  <si>
    <t>01/01/2025 - CCT RS000040/2025</t>
  </si>
  <si>
    <t>* Editar apenas "Valor Unitário"</t>
  </si>
  <si>
    <t>* Equivalente a 100% referente ao adicional de hora extra, somado aos 20% de adicional noturno, aplicados às sobras de 1 hora noturna reduzida a cada 12 horas de jornada.</t>
  </si>
  <si>
    <t>Calça social (compatível com clima frio da região)</t>
  </si>
  <si>
    <t>Camisa de mangas compridas com emblema da empresa e inscrição no bolso: "A serviço do ICMBio"</t>
  </si>
  <si>
    <t>Camisa de mangas curtas com emblema da empresa e inscrição no bolso: "A serviço do ICMBio"</t>
  </si>
  <si>
    <t>Jaqueta impermeável ou japona (compatível com o clima da região)</t>
  </si>
  <si>
    <t>Cinto ajustável com fivela em aço</t>
  </si>
  <si>
    <t>Sapatos sociais ou Bota coturno</t>
  </si>
  <si>
    <t>*A CONTRATADA deverá fornecer 2 (dois) conjuntos de uniforme completo e novos a todos os profissionais, no início da prestação dos serviços, em até 30 (trinta) dias corridos após o acionamento do respectivo posto.
Periodicidade de Substituição Programada: Decorrido 01 (um) ano de efetiva execução contratual, a CONTRATADA deverá substituir 01 (um) kit/conjunto completo de uniforme e seguir com a substituição programada de 01 (um) kit/conjunto completo novo a cada 06 (seis) meses, independentemente do estado em que o anterior se encontre, até o término da vigência contratual, conforme quantidades acima.</t>
  </si>
  <si>
    <t xml:space="preserve">Rádio transceptor HT de longo alcance, com bateria de Lítio-Íon, para todos os postos, com a devida licença (um par para cada portaria/ local de trabalho). Especificação compatível com equipamento e frequência atualmente utilizada pela Unidade - 450 VHF (frequência utilizada 159,730 MHz) </t>
  </si>
  <si>
    <t>* 07 horas noturnas em 12 horas de jornada de trabalho, compreendidas entre 22h e 05h do dia seguinte. Nos termos do Parágrafo único do Art. 59-A e nos termos do art. 73 do Decreto-Lei n.º 5.452/1943 (CLT), concomitante à Súmula n.º 60 do TST e ao Acórdão TCU n.º 712/2019-Plenário</t>
  </si>
  <si>
    <t>Anexo IV do Edital - Modelo de Planilha de Custos e Formação de Preço (SEI n.º 021243173)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</si>
</sst>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  <numFmt numFmtId="166" formatCode="d/mmm/yy"/>
    <numFmt numFmtId="167" formatCode="&quot; R$ &quot;#,##0.00&quot; &quot;;&quot;-R$ &quot;#,##0.00&quot; &quot;;&quot; R$ -&quot;#&quot; &quot;;@&quot; &quot;"/>
    <numFmt numFmtId="168" formatCode="0.0%"/>
    <numFmt numFmtId="169" formatCode="0\ &quot;postos&quot;"/>
  </numFmts>
  <fonts count="6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8"/>
      <name val="Segoe UI Light"/>
      <family val="2"/>
    </font>
    <font>
      <sz val="14"/>
      <name val="Segoe UI Light"/>
      <family val="2"/>
    </font>
    <font>
      <sz val="10"/>
      <name val="Calibri"/>
      <family val="2"/>
    </font>
    <font>
      <sz val="10"/>
      <name val="Segoe UI Light"/>
      <family val="2"/>
    </font>
    <font>
      <sz val="10"/>
      <color indexed="10"/>
      <name val="Calibri"/>
      <family val="2"/>
    </font>
    <font>
      <sz val="11"/>
      <color rgb="FF000000"/>
      <name val="Calibri"/>
      <family val="2"/>
    </font>
    <font>
      <u/>
      <sz val="10"/>
      <color rgb="FF0000FF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  <font>
      <b/>
      <sz val="10"/>
      <name val="Calibri"/>
      <family val="2"/>
      <scheme val="minor"/>
    </font>
    <font>
      <sz val="11"/>
      <color theme="5" tint="-0.249977111117893"/>
      <name val="Segoe UI Light"/>
      <family val="2"/>
    </font>
    <font>
      <sz val="11"/>
      <color rgb="FFFF0000"/>
      <name val="Segoe UI Light"/>
      <family val="2"/>
    </font>
    <font>
      <sz val="8"/>
      <color theme="5" tint="-0.249977111117893"/>
      <name val="Segoe UI Light"/>
      <family val="2"/>
    </font>
    <font>
      <sz val="8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color rgb="FFFFFFFF"/>
      <name val="Calibri"/>
      <family val="2"/>
    </font>
    <font>
      <b/>
      <sz val="10"/>
      <color theme="0"/>
      <name val="Calibri"/>
      <family val="2"/>
    </font>
    <font>
      <i/>
      <sz val="10"/>
      <color rgb="FFFF0000"/>
      <name val="Segoe UI Light"/>
      <family val="2"/>
    </font>
    <font>
      <i/>
      <sz val="8"/>
      <color rgb="FFFF0000"/>
      <name val="Segoe UI Light"/>
      <family val="2"/>
    </font>
    <font>
      <i/>
      <sz val="9"/>
      <color rgb="FFFF0000"/>
      <name val="Segoe UI Light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10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name val="Calibri"/>
      <family val="2"/>
      <scheme val="minor"/>
    </font>
    <font>
      <i/>
      <sz val="9"/>
      <color rgb="FFFF0000"/>
      <name val="Arial"/>
      <family val="2"/>
    </font>
    <font>
      <sz val="14"/>
      <name val="Calibri"/>
      <family val="2"/>
    </font>
    <font>
      <u/>
      <sz val="10"/>
      <color theme="10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rgb="FF333333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FFFFFF"/>
      <name val="Calibri"/>
      <family val="2"/>
    </font>
    <font>
      <b/>
      <u/>
      <sz val="10"/>
      <color rgb="FFFFFFFF"/>
      <name val="Calibri"/>
      <family val="2"/>
    </font>
    <font>
      <i/>
      <sz val="10"/>
      <color rgb="FFFF0000"/>
      <name val="Arial"/>
      <family val="2"/>
    </font>
    <font>
      <b/>
      <sz val="10"/>
      <color rgb="FFC00000"/>
      <name val="Calibri"/>
      <family val="2"/>
    </font>
    <font>
      <sz val="10"/>
      <color rgb="FFC00000"/>
      <name val="Calibri"/>
      <family val="2"/>
    </font>
    <font>
      <i/>
      <sz val="11"/>
      <color rgb="FFFF0000"/>
      <name val="Calibri"/>
      <family val="2"/>
    </font>
    <font>
      <b/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rgb="FFD9D9D9"/>
        <bgColor rgb="FFD9D9D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rgb="FFD9D9D9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088002"/>
        <bgColor rgb="FF70AD47"/>
      </patternFill>
    </fill>
    <fill>
      <patternFill patternType="solid">
        <fgColor rgb="FF088002"/>
        <bgColor rgb="FFD9D9D9"/>
      </patternFill>
    </fill>
    <fill>
      <patternFill patternType="solid">
        <fgColor theme="0" tint="-0.249977111117893"/>
        <bgColor rgb="FFD0CECE"/>
      </patternFill>
    </fill>
    <fill>
      <patternFill patternType="solid">
        <fgColor theme="0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007800"/>
        <bgColor rgb="FF000000"/>
      </patternFill>
    </fill>
    <fill>
      <patternFill patternType="solid">
        <fgColor rgb="FF088002"/>
        <bgColor indexed="64"/>
      </patternFill>
    </fill>
    <fill>
      <patternFill patternType="solid">
        <fgColor rgb="FF007800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lightUp">
        <fgColor rgb="FF000000"/>
      </patternFill>
    </fill>
    <fill>
      <patternFill patternType="solid">
        <fgColor rgb="FFFFFFE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167" fontId="14" fillId="0" borderId="0" applyFont="0" applyBorder="0" applyProtection="0"/>
    <xf numFmtId="0" fontId="14" fillId="0" borderId="0" applyNumberFormat="0" applyFont="0" applyBorder="0" applyProtection="0"/>
    <xf numFmtId="0" fontId="15" fillId="0" borderId="0" applyNumberFormat="0" applyBorder="0" applyProtection="0"/>
    <xf numFmtId="9" fontId="14" fillId="0" borderId="0" applyFont="0" applyBorder="0" applyProtection="0"/>
    <xf numFmtId="164" fontId="3" fillId="0" borderId="0" applyFill="0" applyBorder="0" applyAlignment="0" applyProtection="0"/>
    <xf numFmtId="164" fontId="16" fillId="0" borderId="0" applyFont="0" applyFill="0" applyBorder="0" applyAlignment="0" applyProtection="0"/>
    <xf numFmtId="0" fontId="7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4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307">
    <xf numFmtId="0" fontId="0" fillId="0" borderId="0" xfId="0"/>
    <xf numFmtId="0" fontId="17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justify" vertical="center"/>
    </xf>
    <xf numFmtId="0" fontId="18" fillId="3" borderId="0" xfId="2" applyFont="1" applyFill="1" applyBorder="1" applyAlignment="1">
      <alignment horizontal="center" vertical="center" wrapText="1"/>
    </xf>
    <xf numFmtId="4" fontId="18" fillId="3" borderId="0" xfId="0" applyNumberFormat="1" applyFont="1" applyFill="1" applyAlignment="1">
      <alignment horizontal="center" vertical="center"/>
    </xf>
    <xf numFmtId="0" fontId="18" fillId="2" borderId="0" xfId="2" applyFont="1" applyFill="1" applyAlignment="1">
      <alignment horizontal="right" vertical="center" wrapText="1"/>
    </xf>
    <xf numFmtId="4" fontId="18" fillId="2" borderId="0" xfId="0" applyNumberFormat="1" applyFont="1" applyFill="1" applyAlignment="1">
      <alignment vertical="center"/>
    </xf>
    <xf numFmtId="0" fontId="19" fillId="2" borderId="0" xfId="2" applyFont="1" applyFill="1" applyAlignment="1">
      <alignment horizontal="right" vertical="center" wrapText="1"/>
    </xf>
    <xf numFmtId="4" fontId="19" fillId="2" borderId="0" xfId="0" applyNumberFormat="1" applyFont="1" applyFill="1" applyAlignment="1">
      <alignment vertical="center"/>
    </xf>
    <xf numFmtId="43" fontId="18" fillId="3" borderId="0" xfId="2" applyNumberFormat="1" applyFont="1" applyFill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right" vertical="center"/>
    </xf>
    <xf numFmtId="0" fontId="17" fillId="0" borderId="9" xfId="2" applyFont="1" applyBorder="1" applyAlignment="1">
      <alignment vertical="center" wrapText="1"/>
    </xf>
    <xf numFmtId="165" fontId="17" fillId="6" borderId="9" xfId="0" applyNumberFormat="1" applyFont="1" applyFill="1" applyBorder="1" applyAlignment="1">
      <alignment horizontal="right" vertical="center"/>
    </xf>
    <xf numFmtId="165" fontId="17" fillId="0" borderId="9" xfId="0" applyNumberFormat="1" applyFont="1" applyBorder="1" applyAlignment="1">
      <alignment vertical="center"/>
    </xf>
    <xf numFmtId="165" fontId="17" fillId="6" borderId="9" xfId="0" applyNumberFormat="1" applyFont="1" applyFill="1" applyBorder="1" applyAlignment="1">
      <alignment vertical="center"/>
    </xf>
    <xf numFmtId="0" fontId="17" fillId="3" borderId="3" xfId="2" applyFont="1" applyFill="1" applyBorder="1" applyAlignment="1">
      <alignment vertical="center" wrapText="1"/>
    </xf>
    <xf numFmtId="0" fontId="17" fillId="6" borderId="10" xfId="2" applyFont="1" applyFill="1" applyBorder="1" applyAlignment="1">
      <alignment vertical="center" wrapText="1"/>
    </xf>
    <xf numFmtId="0" fontId="17" fillId="6" borderId="11" xfId="2" applyFont="1" applyFill="1" applyBorder="1" applyAlignment="1">
      <alignment vertical="center" wrapText="1"/>
    </xf>
    <xf numFmtId="0" fontId="17" fillId="6" borderId="12" xfId="2" applyFont="1" applyFill="1" applyBorder="1" applyAlignment="1">
      <alignment vertical="center" wrapText="1"/>
    </xf>
    <xf numFmtId="0" fontId="17" fillId="3" borderId="4" xfId="2" applyFont="1" applyFill="1" applyBorder="1" applyAlignment="1">
      <alignment vertical="center" wrapText="1"/>
    </xf>
    <xf numFmtId="0" fontId="17" fillId="3" borderId="5" xfId="2" applyFont="1" applyFill="1" applyBorder="1" applyAlignment="1">
      <alignment vertical="center" wrapText="1"/>
    </xf>
    <xf numFmtId="165" fontId="17" fillId="7" borderId="9" xfId="0" applyNumberFormat="1" applyFont="1" applyFill="1" applyBorder="1" applyAlignment="1">
      <alignment horizontal="center" vertical="center"/>
    </xf>
    <xf numFmtId="0" fontId="17" fillId="0" borderId="9" xfId="2" applyFont="1" applyBorder="1" applyAlignment="1">
      <alignment horizontal="center" vertical="center" wrapText="1"/>
    </xf>
    <xf numFmtId="10" fontId="18" fillId="8" borderId="9" xfId="4" applyNumberFormat="1" applyFont="1" applyFill="1" applyBorder="1" applyAlignment="1">
      <alignment horizontal="center" vertical="center"/>
    </xf>
    <xf numFmtId="165" fontId="18" fillId="8" borderId="9" xfId="0" applyNumberFormat="1" applyFont="1" applyFill="1" applyBorder="1" applyAlignment="1">
      <alignment horizontal="right" vertical="center"/>
    </xf>
    <xf numFmtId="165" fontId="18" fillId="8" borderId="9" xfId="0" applyNumberFormat="1" applyFont="1" applyFill="1" applyBorder="1" applyAlignment="1">
      <alignment vertical="center"/>
    </xf>
    <xf numFmtId="165" fontId="18" fillId="8" borderId="15" xfId="0" applyNumberFormat="1" applyFont="1" applyFill="1" applyBorder="1" applyAlignment="1">
      <alignment horizontal="right" vertical="center"/>
    </xf>
    <xf numFmtId="165" fontId="18" fillId="8" borderId="5" xfId="0" applyNumberFormat="1" applyFont="1" applyFill="1" applyBorder="1" applyAlignment="1">
      <alignment horizontal="right" vertical="center"/>
    </xf>
    <xf numFmtId="165" fontId="18" fillId="8" borderId="16" xfId="0" applyNumberFormat="1" applyFont="1" applyFill="1" applyBorder="1" applyAlignment="1">
      <alignment horizontal="right" vertical="center"/>
    </xf>
    <xf numFmtId="10" fontId="17" fillId="0" borderId="9" xfId="4" applyNumberFormat="1" applyFont="1" applyBorder="1" applyAlignment="1">
      <alignment horizontal="center" vertical="center"/>
    </xf>
    <xf numFmtId="165" fontId="18" fillId="5" borderId="9" xfId="0" applyNumberFormat="1" applyFont="1" applyFill="1" applyBorder="1" applyAlignment="1">
      <alignment vertical="center"/>
    </xf>
    <xf numFmtId="0" fontId="12" fillId="10" borderId="0" xfId="0" applyFont="1" applyFill="1" applyAlignment="1" applyProtection="1">
      <alignment vertical="center"/>
      <protection locked="0"/>
    </xf>
    <xf numFmtId="0" fontId="9" fillId="10" borderId="0" xfId="0" applyFont="1" applyFill="1" applyAlignment="1" applyProtection="1">
      <alignment vertical="center"/>
      <protection locked="0"/>
    </xf>
    <xf numFmtId="0" fontId="10" fillId="10" borderId="0" xfId="0" applyFont="1" applyFill="1" applyAlignment="1" applyProtection="1">
      <alignment vertical="center"/>
      <protection locked="0"/>
    </xf>
    <xf numFmtId="165" fontId="17" fillId="0" borderId="9" xfId="0" applyNumberFormat="1" applyFont="1" applyBorder="1" applyAlignment="1">
      <alignment horizontal="right" vertical="center"/>
    </xf>
    <xf numFmtId="0" fontId="21" fillId="6" borderId="0" xfId="0" applyFont="1" applyFill="1" applyAlignment="1" applyProtection="1">
      <alignment vertical="center"/>
      <protection locked="0"/>
    </xf>
    <xf numFmtId="0" fontId="8" fillId="6" borderId="0" xfId="0" applyFont="1" applyFill="1" applyAlignment="1" applyProtection="1">
      <alignment vertical="center"/>
      <protection locked="0"/>
    </xf>
    <xf numFmtId="0" fontId="22" fillId="6" borderId="0" xfId="0" applyFont="1" applyFill="1" applyAlignment="1" applyProtection="1">
      <alignment vertical="center"/>
      <protection locked="0"/>
    </xf>
    <xf numFmtId="0" fontId="23" fillId="10" borderId="0" xfId="0" applyFont="1" applyFill="1" applyAlignment="1" applyProtection="1">
      <alignment vertical="center"/>
      <protection locked="0"/>
    </xf>
    <xf numFmtId="0" fontId="24" fillId="6" borderId="0" xfId="0" applyFont="1" applyFill="1" applyAlignment="1">
      <alignment wrapText="1"/>
    </xf>
    <xf numFmtId="4" fontId="24" fillId="6" borderId="0" xfId="0" applyNumberFormat="1" applyFont="1" applyFill="1" applyAlignment="1">
      <alignment wrapText="1"/>
    </xf>
    <xf numFmtId="0" fontId="25" fillId="11" borderId="9" xfId="2" applyFont="1" applyFill="1" applyBorder="1" applyAlignment="1">
      <alignment horizontal="center" vertical="center" wrapText="1"/>
    </xf>
    <xf numFmtId="4" fontId="25" fillId="11" borderId="9" xfId="2" applyNumberFormat="1" applyFont="1" applyFill="1" applyBorder="1" applyAlignment="1">
      <alignment horizontal="center" vertical="center" wrapText="1"/>
    </xf>
    <xf numFmtId="0" fontId="26" fillId="11" borderId="9" xfId="0" applyFont="1" applyFill="1" applyBorder="1" applyAlignment="1">
      <alignment horizontal="center" vertical="center" wrapText="1"/>
    </xf>
    <xf numFmtId="4" fontId="25" fillId="11" borderId="14" xfId="2" applyNumberFormat="1" applyFont="1" applyFill="1" applyBorder="1" applyAlignment="1">
      <alignment horizontal="center" vertical="center" wrapText="1"/>
    </xf>
    <xf numFmtId="4" fontId="25" fillId="11" borderId="12" xfId="2" applyNumberFormat="1" applyFont="1" applyFill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justify" vertical="center"/>
    </xf>
    <xf numFmtId="0" fontId="9" fillId="6" borderId="0" xfId="0" applyFont="1" applyFill="1" applyAlignment="1" applyProtection="1">
      <alignment vertical="center"/>
      <protection locked="0"/>
    </xf>
    <xf numFmtId="0" fontId="28" fillId="6" borderId="0" xfId="0" applyFont="1" applyFill="1" applyAlignment="1" applyProtection="1">
      <alignment vertical="center"/>
      <protection locked="0"/>
    </xf>
    <xf numFmtId="0" fontId="30" fillId="10" borderId="0" xfId="0" applyFont="1" applyFill="1" applyAlignment="1" applyProtection="1">
      <alignment vertical="center"/>
      <protection locked="0"/>
    </xf>
    <xf numFmtId="166" fontId="17" fillId="14" borderId="0" xfId="0" applyNumberFormat="1" applyFont="1" applyFill="1" applyAlignment="1">
      <alignment horizontal="center" vertical="center"/>
    </xf>
    <xf numFmtId="0" fontId="20" fillId="0" borderId="9" xfId="0" applyFont="1" applyBorder="1" applyAlignment="1" applyProtection="1">
      <alignment horizontal="center" vertical="center"/>
      <protection locked="0"/>
    </xf>
    <xf numFmtId="0" fontId="0" fillId="6" borderId="0" xfId="0" applyFill="1" applyAlignment="1">
      <alignment horizontal="center" vertical="center" wrapText="1"/>
    </xf>
    <xf numFmtId="0" fontId="31" fillId="6" borderId="0" xfId="0" applyFont="1" applyFill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32" fillId="6" borderId="0" xfId="0" applyFont="1" applyFill="1" applyAlignment="1">
      <alignment horizontal="center" vertical="center" wrapText="1"/>
    </xf>
    <xf numFmtId="0" fontId="19" fillId="6" borderId="0" xfId="0" applyFont="1" applyFill="1" applyAlignment="1">
      <alignment horizontal="center" vertical="center" wrapText="1"/>
    </xf>
    <xf numFmtId="165" fontId="32" fillId="6" borderId="0" xfId="11" applyNumberFormat="1" applyFont="1" applyFill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  <xf numFmtId="0" fontId="18" fillId="16" borderId="0" xfId="2" applyFont="1" applyFill="1" applyBorder="1" applyAlignment="1">
      <alignment horizontal="center" vertical="center" wrapText="1"/>
    </xf>
    <xf numFmtId="0" fontId="9" fillId="16" borderId="0" xfId="0" applyFont="1" applyFill="1" applyAlignment="1" applyProtection="1">
      <alignment vertical="center"/>
      <protection locked="0"/>
    </xf>
    <xf numFmtId="165" fontId="18" fillId="16" borderId="0" xfId="0" applyNumberFormat="1" applyFont="1" applyFill="1" applyAlignment="1">
      <alignment vertical="center"/>
    </xf>
    <xf numFmtId="165" fontId="17" fillId="0" borderId="14" xfId="0" applyNumberFormat="1" applyFont="1" applyBorder="1" applyAlignment="1">
      <alignment vertical="center"/>
    </xf>
    <xf numFmtId="0" fontId="17" fillId="0" borderId="16" xfId="2" applyFont="1" applyBorder="1" applyAlignment="1">
      <alignment horizontal="center" vertical="center" wrapText="1"/>
    </xf>
    <xf numFmtId="165" fontId="17" fillId="0" borderId="16" xfId="0" applyNumberFormat="1" applyFont="1" applyBorder="1" applyAlignment="1">
      <alignment vertical="center"/>
    </xf>
    <xf numFmtId="0" fontId="17" fillId="0" borderId="12" xfId="2" applyFont="1" applyBorder="1" applyAlignment="1">
      <alignment vertical="center" wrapText="1"/>
    </xf>
    <xf numFmtId="0" fontId="17" fillId="0" borderId="13" xfId="2" applyFont="1" applyBorder="1" applyAlignment="1">
      <alignment vertical="center" wrapText="1"/>
    </xf>
    <xf numFmtId="0" fontId="33" fillId="0" borderId="9" xfId="0" applyFont="1" applyBorder="1" applyAlignment="1" applyProtection="1">
      <alignment horizontal="center" vertical="center"/>
      <protection locked="0"/>
    </xf>
    <xf numFmtId="165" fontId="8" fillId="6" borderId="0" xfId="0" applyNumberFormat="1" applyFont="1" applyFill="1" applyAlignment="1" applyProtection="1">
      <alignment vertical="center"/>
      <protection locked="0"/>
    </xf>
    <xf numFmtId="0" fontId="25" fillId="11" borderId="20" xfId="0" applyFont="1" applyFill="1" applyBorder="1" applyAlignment="1">
      <alignment horizontal="center" vertical="center"/>
    </xf>
    <xf numFmtId="10" fontId="18" fillId="8" borderId="20" xfId="2" applyNumberFormat="1" applyFont="1" applyFill="1" applyBorder="1" applyAlignment="1">
      <alignment horizontal="center" vertical="center"/>
    </xf>
    <xf numFmtId="165" fontId="18" fillId="8" borderId="20" xfId="0" applyNumberFormat="1" applyFont="1" applyFill="1" applyBorder="1" applyAlignment="1">
      <alignment horizontal="right" vertical="center"/>
    </xf>
    <xf numFmtId="165" fontId="17" fillId="0" borderId="20" xfId="0" applyNumberFormat="1" applyFont="1" applyBorder="1" applyAlignment="1">
      <alignment vertical="center"/>
    </xf>
    <xf numFmtId="0" fontId="27" fillId="12" borderId="20" xfId="2" applyFont="1" applyFill="1" applyBorder="1" applyAlignment="1">
      <alignment horizontal="center" vertical="center" wrapText="1"/>
    </xf>
    <xf numFmtId="4" fontId="25" fillId="11" borderId="20" xfId="2" applyNumberFormat="1" applyFont="1" applyFill="1" applyBorder="1" applyAlignment="1">
      <alignment horizontal="center" vertical="center" wrapText="1"/>
    </xf>
    <xf numFmtId="0" fontId="17" fillId="3" borderId="20" xfId="2" applyFont="1" applyFill="1" applyBorder="1" applyAlignment="1">
      <alignment horizontal="center" vertical="center" wrapText="1"/>
    </xf>
    <xf numFmtId="165" fontId="17" fillId="3" borderId="20" xfId="2" applyNumberFormat="1" applyFont="1" applyFill="1" applyBorder="1" applyAlignment="1">
      <alignment vertical="center" wrapText="1"/>
    </xf>
    <xf numFmtId="0" fontId="17" fillId="3" borderId="21" xfId="2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65" fontId="11" fillId="0" borderId="20" xfId="11" applyNumberFormat="1" applyFont="1" applyBorder="1" applyAlignment="1">
      <alignment horizontal="center" vertical="center" wrapText="1"/>
    </xf>
    <xf numFmtId="0" fontId="11" fillId="15" borderId="20" xfId="0" applyFont="1" applyFill="1" applyBorder="1" applyAlignment="1">
      <alignment horizontal="center" vertical="center" wrapText="1"/>
    </xf>
    <xf numFmtId="165" fontId="11" fillId="15" borderId="20" xfId="11" applyNumberFormat="1" applyFont="1" applyFill="1" applyBorder="1" applyAlignment="1">
      <alignment horizontal="center" vertical="center" wrapText="1"/>
    </xf>
    <xf numFmtId="165" fontId="25" fillId="11" borderId="20" xfId="0" applyNumberFormat="1" applyFont="1" applyFill="1" applyBorder="1" applyAlignment="1">
      <alignment horizontal="center" vertical="center"/>
    </xf>
    <xf numFmtId="0" fontId="37" fillId="15" borderId="20" xfId="0" applyFont="1" applyFill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8" fillId="6" borderId="0" xfId="0" applyFont="1" applyFill="1" applyAlignment="1" applyProtection="1">
      <alignment horizontal="center" vertical="center"/>
      <protection locked="0"/>
    </xf>
    <xf numFmtId="0" fontId="40" fillId="6" borderId="0" xfId="0" applyFont="1" applyFill="1" applyAlignment="1" applyProtection="1">
      <alignment horizontal="center" vertical="center"/>
      <protection locked="0"/>
    </xf>
    <xf numFmtId="0" fontId="40" fillId="10" borderId="0" xfId="0" applyFont="1" applyFill="1" applyAlignment="1" applyProtection="1">
      <alignment horizontal="center" vertical="center"/>
      <protection locked="0"/>
    </xf>
    <xf numFmtId="0" fontId="41" fillId="11" borderId="20" xfId="0" applyFont="1" applyFill="1" applyBorder="1" applyAlignment="1">
      <alignment horizontal="center" vertical="center"/>
    </xf>
    <xf numFmtId="0" fontId="41" fillId="11" borderId="20" xfId="0" applyFont="1" applyFill="1" applyBorder="1" applyAlignment="1">
      <alignment horizontal="center" vertical="center" wrapText="1"/>
    </xf>
    <xf numFmtId="0" fontId="41" fillId="18" borderId="9" xfId="0" applyFont="1" applyFill="1" applyBorder="1" applyAlignment="1">
      <alignment horizontal="center" vertical="center" wrapText="1"/>
    </xf>
    <xf numFmtId="0" fontId="35" fillId="10" borderId="0" xfId="15" applyFill="1" applyAlignment="1" applyProtection="1">
      <alignment vertical="center"/>
      <protection locked="0"/>
    </xf>
    <xf numFmtId="0" fontId="0" fillId="6" borderId="0" xfId="0" applyFill="1" applyAlignment="1">
      <alignment vertical="center"/>
    </xf>
    <xf numFmtId="0" fontId="9" fillId="10" borderId="0" xfId="0" applyFont="1" applyFill="1" applyAlignment="1" applyProtection="1">
      <alignment horizontal="center" vertical="center"/>
      <protection locked="0"/>
    </xf>
    <xf numFmtId="0" fontId="14" fillId="6" borderId="0" xfId="0" applyFont="1" applyFill="1" applyAlignment="1">
      <alignment vertical="center"/>
    </xf>
    <xf numFmtId="0" fontId="27" fillId="20" borderId="16" xfId="0" applyFont="1" applyFill="1" applyBorder="1" applyAlignment="1">
      <alignment horizontal="center" vertical="center"/>
    </xf>
    <xf numFmtId="0" fontId="27" fillId="20" borderId="22" xfId="0" applyFont="1" applyFill="1" applyBorder="1" applyAlignment="1">
      <alignment horizontal="center" vertical="center"/>
    </xf>
    <xf numFmtId="0" fontId="27" fillId="20" borderId="16" xfId="0" applyFont="1" applyFill="1" applyBorder="1" applyAlignment="1">
      <alignment horizontal="center" vertical="center" wrapText="1"/>
    </xf>
    <xf numFmtId="165" fontId="17" fillId="6" borderId="9" xfId="0" applyNumberFormat="1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165" fontId="17" fillId="17" borderId="9" xfId="0" applyNumberFormat="1" applyFont="1" applyFill="1" applyBorder="1" applyAlignment="1">
      <alignment horizontal="center" vertical="center" wrapText="1"/>
    </xf>
    <xf numFmtId="0" fontId="17" fillId="17" borderId="9" xfId="0" applyFont="1" applyFill="1" applyBorder="1" applyAlignment="1">
      <alignment horizontal="center" vertical="center" wrapText="1"/>
    </xf>
    <xf numFmtId="16" fontId="0" fillId="6" borderId="0" xfId="0" applyNumberFormat="1" applyFill="1" applyAlignment="1">
      <alignment vertical="center"/>
    </xf>
    <xf numFmtId="165" fontId="17" fillId="17" borderId="12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42" fillId="16" borderId="0" xfId="0" applyFont="1" applyFill="1" applyAlignment="1" applyProtection="1">
      <alignment vertical="center"/>
      <protection locked="0"/>
    </xf>
    <xf numFmtId="0" fontId="27" fillId="20" borderId="14" xfId="0" applyFont="1" applyFill="1" applyBorder="1" applyAlignment="1">
      <alignment horizontal="center" vertical="center"/>
    </xf>
    <xf numFmtId="0" fontId="17" fillId="6" borderId="0" xfId="0" applyFont="1" applyFill="1" applyAlignment="1">
      <alignment vertical="center"/>
    </xf>
    <xf numFmtId="165" fontId="18" fillId="6" borderId="14" xfId="0" applyNumberFormat="1" applyFont="1" applyFill="1" applyBorder="1" applyAlignment="1">
      <alignment horizontal="center" vertical="center" wrapText="1"/>
    </xf>
    <xf numFmtId="165" fontId="18" fillId="17" borderId="20" xfId="0" applyNumberFormat="1" applyFont="1" applyFill="1" applyBorder="1" applyAlignment="1">
      <alignment horizontal="center" vertical="center" wrapText="1"/>
    </xf>
    <xf numFmtId="165" fontId="0" fillId="6" borderId="0" xfId="0" applyNumberFormat="1" applyFill="1" applyAlignment="1">
      <alignment horizontal="center" vertical="center"/>
    </xf>
    <xf numFmtId="165" fontId="0" fillId="6" borderId="0" xfId="0" applyNumberFormat="1" applyFill="1" applyAlignment="1">
      <alignment vertical="center"/>
    </xf>
    <xf numFmtId="0" fontId="27" fillId="20" borderId="20" xfId="0" applyFont="1" applyFill="1" applyBorder="1" applyAlignment="1">
      <alignment horizontal="center" vertical="center" wrapText="1"/>
    </xf>
    <xf numFmtId="165" fontId="42" fillId="21" borderId="20" xfId="0" applyNumberFormat="1" applyFont="1" applyFill="1" applyBorder="1" applyAlignment="1" applyProtection="1">
      <alignment horizontal="center" vertical="center" wrapText="1"/>
      <protection locked="0"/>
    </xf>
    <xf numFmtId="0" fontId="35" fillId="6" borderId="20" xfId="15" applyFill="1" applyBorder="1" applyAlignment="1" applyProtection="1">
      <alignment horizontal="center" vertical="center" wrapText="1"/>
      <protection locked="0"/>
    </xf>
    <xf numFmtId="14" fontId="42" fillId="6" borderId="20" xfId="0" applyNumberFormat="1" applyFont="1" applyFill="1" applyBorder="1" applyAlignment="1" applyProtection="1">
      <alignment horizontal="center" vertical="center" wrapText="1"/>
      <protection locked="0"/>
    </xf>
    <xf numFmtId="0" fontId="24" fillId="6" borderId="0" xfId="0" applyFont="1" applyFill="1" applyAlignment="1">
      <alignment vertical="center" wrapText="1"/>
    </xf>
    <xf numFmtId="4" fontId="24" fillId="6" borderId="0" xfId="0" applyNumberFormat="1" applyFont="1" applyFill="1" applyAlignment="1">
      <alignment vertical="center" wrapText="1"/>
    </xf>
    <xf numFmtId="0" fontId="27" fillId="20" borderId="13" xfId="0" applyFont="1" applyFill="1" applyBorder="1" applyAlignment="1">
      <alignment horizontal="center" vertical="center"/>
    </xf>
    <xf numFmtId="168" fontId="17" fillId="17" borderId="9" xfId="0" applyNumberFormat="1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wrapText="1"/>
    </xf>
    <xf numFmtId="168" fontId="17" fillId="6" borderId="9" xfId="0" applyNumberFormat="1" applyFont="1" applyFill="1" applyBorder="1" applyAlignment="1">
      <alignment horizontal="center" vertical="center" wrapText="1"/>
    </xf>
    <xf numFmtId="0" fontId="35" fillId="6" borderId="0" xfId="15" applyFill="1" applyAlignment="1">
      <alignment vertical="center"/>
    </xf>
    <xf numFmtId="0" fontId="35" fillId="6" borderId="0" xfId="15" applyFill="1" applyAlignment="1">
      <alignment horizontal="left" vertical="center"/>
    </xf>
    <xf numFmtId="0" fontId="18" fillId="17" borderId="9" xfId="0" applyFont="1" applyFill="1" applyBorder="1" applyAlignment="1">
      <alignment horizontal="center" vertical="center" wrapText="1"/>
    </xf>
    <xf numFmtId="9" fontId="22" fillId="6" borderId="0" xfId="17" applyFont="1" applyFill="1" applyAlignment="1" applyProtection="1">
      <alignment vertical="center"/>
      <protection locked="0"/>
    </xf>
    <xf numFmtId="0" fontId="26" fillId="11" borderId="20" xfId="0" applyFont="1" applyFill="1" applyBorder="1" applyAlignment="1">
      <alignment horizontal="center" vertical="center" wrapText="1"/>
    </xf>
    <xf numFmtId="0" fontId="17" fillId="0" borderId="20" xfId="2" applyFont="1" applyBorder="1" applyAlignment="1">
      <alignment horizontal="center" vertical="center" wrapText="1"/>
    </xf>
    <xf numFmtId="10" fontId="17" fillId="0" borderId="20" xfId="4" applyNumberFormat="1" applyFont="1" applyBorder="1" applyAlignment="1">
      <alignment horizontal="center" vertical="center"/>
    </xf>
    <xf numFmtId="0" fontId="17" fillId="6" borderId="20" xfId="2" applyFont="1" applyFill="1" applyBorder="1" applyAlignment="1">
      <alignment horizontal="center" vertical="center" wrapText="1"/>
    </xf>
    <xf numFmtId="10" fontId="17" fillId="6" borderId="20" xfId="4" applyNumberFormat="1" applyFont="1" applyFill="1" applyBorder="1" applyAlignment="1">
      <alignment horizontal="center" vertical="center"/>
    </xf>
    <xf numFmtId="165" fontId="17" fillId="6" borderId="20" xfId="0" applyNumberFormat="1" applyFont="1" applyFill="1" applyBorder="1" applyAlignment="1">
      <alignment vertical="center"/>
    </xf>
    <xf numFmtId="0" fontId="44" fillId="10" borderId="0" xfId="0" applyFont="1" applyFill="1" applyAlignment="1" applyProtection="1">
      <alignment vertical="center"/>
      <protection locked="0"/>
    </xf>
    <xf numFmtId="0" fontId="45" fillId="10" borderId="0" xfId="15" applyFont="1" applyFill="1" applyAlignment="1" applyProtection="1">
      <alignment horizontal="left" vertical="center" indent="1"/>
      <protection locked="0"/>
    </xf>
    <xf numFmtId="0" fontId="46" fillId="10" borderId="0" xfId="0" applyFont="1" applyFill="1" applyAlignment="1" applyProtection="1">
      <alignment vertical="center"/>
      <protection locked="0"/>
    </xf>
    <xf numFmtId="0" fontId="47" fillId="10" borderId="0" xfId="0" applyFont="1" applyFill="1" applyAlignment="1" applyProtection="1">
      <alignment vertical="center"/>
      <protection locked="0"/>
    </xf>
    <xf numFmtId="0" fontId="48" fillId="6" borderId="0" xfId="0" applyFont="1" applyFill="1" applyAlignment="1">
      <alignment horizontal="center" wrapText="1"/>
    </xf>
    <xf numFmtId="0" fontId="49" fillId="10" borderId="0" xfId="0" applyFont="1" applyFill="1" applyAlignment="1" applyProtection="1">
      <alignment horizontal="center" vertical="center"/>
      <protection locked="0"/>
    </xf>
    <xf numFmtId="4" fontId="48" fillId="6" borderId="0" xfId="0" applyNumberFormat="1" applyFont="1" applyFill="1" applyAlignment="1">
      <alignment horizontal="center" wrapText="1"/>
    </xf>
    <xf numFmtId="10" fontId="11" fillId="0" borderId="9" xfId="4" applyNumberFormat="1" applyFont="1" applyBorder="1" applyAlignment="1">
      <alignment horizontal="center" vertical="center"/>
    </xf>
    <xf numFmtId="0" fontId="46" fillId="10" borderId="0" xfId="0" applyFont="1" applyFill="1" applyAlignment="1" applyProtection="1">
      <alignment horizontal="right" vertical="center"/>
      <protection locked="0"/>
    </xf>
    <xf numFmtId="10" fontId="9" fillId="10" borderId="0" xfId="0" applyNumberFormat="1" applyFont="1" applyFill="1" applyAlignment="1" applyProtection="1">
      <alignment vertical="center"/>
      <protection locked="0"/>
    </xf>
    <xf numFmtId="9" fontId="9" fillId="10" borderId="0" xfId="17" applyFont="1" applyFill="1" applyAlignment="1" applyProtection="1">
      <alignment vertical="center"/>
      <protection locked="0"/>
    </xf>
    <xf numFmtId="165" fontId="9" fillId="10" borderId="0" xfId="0" applyNumberFormat="1" applyFont="1" applyFill="1" applyAlignment="1" applyProtection="1">
      <alignment vertical="center"/>
      <protection locked="0"/>
    </xf>
    <xf numFmtId="44" fontId="9" fillId="10" borderId="0" xfId="11" applyFont="1" applyFill="1" applyAlignment="1" applyProtection="1">
      <alignment vertical="center"/>
      <protection locked="0"/>
    </xf>
    <xf numFmtId="44" fontId="9" fillId="10" borderId="0" xfId="0" applyNumberFormat="1" applyFont="1" applyFill="1" applyAlignment="1" applyProtection="1">
      <alignment vertical="center"/>
      <protection locked="0"/>
    </xf>
    <xf numFmtId="0" fontId="17" fillId="6" borderId="20" xfId="0" applyFont="1" applyFill="1" applyBorder="1" applyAlignment="1">
      <alignment horizontal="center" vertical="center" wrapText="1"/>
    </xf>
    <xf numFmtId="165" fontId="11" fillId="0" borderId="9" xfId="0" applyNumberFormat="1" applyFont="1" applyBorder="1" applyAlignment="1">
      <alignment vertical="center"/>
    </xf>
    <xf numFmtId="0" fontId="25" fillId="11" borderId="20" xfId="0" applyFont="1" applyFill="1" applyBorder="1" applyAlignment="1">
      <alignment horizontal="center" vertical="center" wrapText="1"/>
    </xf>
    <xf numFmtId="0" fontId="39" fillId="6" borderId="0" xfId="0" applyFont="1" applyFill="1" applyAlignment="1" applyProtection="1">
      <alignment horizontal="center" vertical="center"/>
      <protection locked="0"/>
    </xf>
    <xf numFmtId="0" fontId="50" fillId="0" borderId="0" xfId="0" applyFont="1"/>
    <xf numFmtId="0" fontId="51" fillId="0" borderId="0" xfId="0" applyFont="1"/>
    <xf numFmtId="0" fontId="52" fillId="6" borderId="0" xfId="0" applyFont="1" applyFill="1" applyAlignment="1">
      <alignment horizontal="center" vertical="center" wrapText="1"/>
    </xf>
    <xf numFmtId="0" fontId="39" fillId="10" borderId="0" xfId="0" applyFont="1" applyFill="1" applyAlignment="1" applyProtection="1">
      <alignment horizontal="center" vertical="center"/>
      <protection locked="0"/>
    </xf>
    <xf numFmtId="0" fontId="37" fillId="0" borderId="20" xfId="0" applyFont="1" applyBorder="1" applyAlignment="1">
      <alignment horizontal="center" vertical="center"/>
    </xf>
    <xf numFmtId="165" fontId="37" fillId="0" borderId="20" xfId="0" applyNumberFormat="1" applyFont="1" applyBorder="1" applyAlignment="1">
      <alignment horizontal="center" vertical="center" wrapText="1"/>
    </xf>
    <xf numFmtId="165" fontId="37" fillId="0" borderId="20" xfId="0" applyNumberFormat="1" applyFont="1" applyBorder="1" applyAlignment="1">
      <alignment horizontal="center" vertical="center"/>
    </xf>
    <xf numFmtId="0" fontId="37" fillId="15" borderId="20" xfId="0" applyFont="1" applyFill="1" applyBorder="1" applyAlignment="1">
      <alignment horizontal="center" vertical="center"/>
    </xf>
    <xf numFmtId="165" fontId="37" fillId="15" borderId="20" xfId="0" applyNumberFormat="1" applyFont="1" applyFill="1" applyBorder="1" applyAlignment="1">
      <alignment horizontal="center" vertical="center" wrapText="1"/>
    </xf>
    <xf numFmtId="169" fontId="34" fillId="19" borderId="20" xfId="0" applyNumberFormat="1" applyFont="1" applyFill="1" applyBorder="1" applyAlignment="1">
      <alignment horizontal="center" vertical="center"/>
    </xf>
    <xf numFmtId="165" fontId="34" fillId="19" borderId="20" xfId="0" applyNumberFormat="1" applyFont="1" applyFill="1" applyBorder="1" applyAlignment="1">
      <alignment horizontal="center" vertical="center"/>
    </xf>
    <xf numFmtId="165" fontId="39" fillId="6" borderId="0" xfId="0" applyNumberFormat="1" applyFont="1" applyFill="1" applyAlignment="1" applyProtection="1">
      <alignment horizontal="center" vertical="center"/>
      <protection locked="0"/>
    </xf>
    <xf numFmtId="0" fontId="38" fillId="16" borderId="20" xfId="2" applyFont="1" applyFill="1" applyBorder="1" applyAlignment="1">
      <alignment horizontal="center" vertical="center" wrapText="1"/>
    </xf>
    <xf numFmtId="0" fontId="38" fillId="16" borderId="20" xfId="2" applyNumberFormat="1" applyFont="1" applyFill="1" applyBorder="1" applyAlignment="1">
      <alignment horizontal="center" vertical="center" wrapText="1"/>
    </xf>
    <xf numFmtId="165" fontId="17" fillId="6" borderId="20" xfId="11" applyNumberFormat="1" applyFont="1" applyFill="1" applyBorder="1" applyAlignment="1">
      <alignment horizontal="center" vertical="center" wrapText="1"/>
    </xf>
    <xf numFmtId="0" fontId="35" fillId="6" borderId="9" xfId="15" applyFill="1" applyBorder="1" applyAlignment="1">
      <alignment horizontal="left" vertical="center" wrapText="1" indent="1"/>
    </xf>
    <xf numFmtId="0" fontId="35" fillId="17" borderId="9" xfId="15" applyFill="1" applyBorder="1" applyAlignment="1">
      <alignment horizontal="left" vertical="center" wrapText="1" indent="1"/>
    </xf>
    <xf numFmtId="0" fontId="53" fillId="20" borderId="16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vertical="center" wrapText="1"/>
    </xf>
    <xf numFmtId="0" fontId="52" fillId="6" borderId="0" xfId="0" applyFont="1" applyFill="1" applyAlignment="1">
      <alignment horizontal="left" vertical="center"/>
    </xf>
    <xf numFmtId="0" fontId="17" fillId="0" borderId="20" xfId="0" applyFont="1" applyBorder="1" applyAlignment="1">
      <alignment horizontal="center" vertical="center" wrapText="1"/>
    </xf>
    <xf numFmtId="165" fontId="17" fillId="0" borderId="20" xfId="11" applyNumberFormat="1" applyFont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30" fillId="6" borderId="0" xfId="0" applyFont="1" applyFill="1" applyAlignment="1" applyProtection="1">
      <alignment vertical="center" wrapText="1"/>
      <protection locked="0"/>
    </xf>
    <xf numFmtId="0" fontId="30" fillId="6" borderId="18" xfId="0" applyFont="1" applyFill="1" applyBorder="1" applyAlignment="1" applyProtection="1">
      <alignment horizontal="left" vertical="center"/>
      <protection locked="0"/>
    </xf>
    <xf numFmtId="0" fontId="30" fillId="6" borderId="0" xfId="0" applyFont="1" applyFill="1" applyAlignment="1" applyProtection="1">
      <alignment horizontal="left" vertical="center"/>
      <protection locked="0"/>
    </xf>
    <xf numFmtId="0" fontId="30" fillId="6" borderId="18" xfId="0" applyFont="1" applyFill="1" applyBorder="1" applyAlignment="1" applyProtection="1">
      <alignment vertical="center"/>
      <protection locked="0"/>
    </xf>
    <xf numFmtId="0" fontId="30" fillId="6" borderId="0" xfId="0" applyFont="1" applyFill="1" applyAlignment="1" applyProtection="1">
      <alignment vertical="center"/>
      <protection locked="0"/>
    </xf>
    <xf numFmtId="0" fontId="9" fillId="10" borderId="0" xfId="0" applyFont="1" applyFill="1" applyAlignment="1" applyProtection="1">
      <alignment horizontal="left" vertical="center"/>
      <protection locked="0"/>
    </xf>
    <xf numFmtId="0" fontId="52" fillId="6" borderId="0" xfId="0" applyFont="1" applyFill="1" applyAlignment="1">
      <alignment vertical="center" wrapText="1"/>
    </xf>
    <xf numFmtId="0" fontId="43" fillId="6" borderId="23" xfId="0" applyFont="1" applyFill="1" applyBorder="1" applyAlignment="1">
      <alignment vertical="center" wrapText="1"/>
    </xf>
    <xf numFmtId="165" fontId="46" fillId="10" borderId="0" xfId="0" applyNumberFormat="1" applyFont="1" applyFill="1" applyAlignment="1" applyProtection="1">
      <alignment vertical="center"/>
      <protection locked="0"/>
    </xf>
    <xf numFmtId="165" fontId="0" fillId="6" borderId="0" xfId="0" applyNumberFormat="1" applyFill="1" applyAlignment="1">
      <alignment horizontal="center" vertical="center" wrapText="1"/>
    </xf>
    <xf numFmtId="8" fontId="14" fillId="16" borderId="0" xfId="0" applyNumberFormat="1" applyFont="1" applyFill="1" applyAlignment="1">
      <alignment horizontal="center" vertical="center"/>
    </xf>
    <xf numFmtId="0" fontId="14" fillId="16" borderId="0" xfId="0" applyFont="1" applyFill="1" applyAlignment="1">
      <alignment horizontal="center" vertical="center"/>
    </xf>
    <xf numFmtId="8" fontId="40" fillId="6" borderId="0" xfId="0" applyNumberFormat="1" applyFont="1" applyFill="1" applyAlignment="1" applyProtection="1">
      <alignment horizontal="center" vertical="center"/>
      <protection locked="0"/>
    </xf>
    <xf numFmtId="165" fontId="30" fillId="6" borderId="0" xfId="0" applyNumberFormat="1" applyFont="1" applyFill="1" applyAlignment="1" applyProtection="1">
      <alignment vertical="center" wrapText="1"/>
      <protection locked="0"/>
    </xf>
    <xf numFmtId="0" fontId="17" fillId="23" borderId="9" xfId="0" applyFont="1" applyFill="1" applyBorder="1" applyAlignment="1">
      <alignment vertical="center"/>
    </xf>
    <xf numFmtId="10" fontId="57" fillId="24" borderId="9" xfId="4" applyNumberFormat="1" applyFont="1" applyFill="1" applyBorder="1" applyAlignment="1">
      <alignment horizontal="center" vertical="center"/>
    </xf>
    <xf numFmtId="165" fontId="11" fillId="21" borderId="20" xfId="11" applyNumberFormat="1" applyFont="1" applyFill="1" applyBorder="1" applyAlignment="1">
      <alignment horizontal="center" vertical="center" wrapText="1"/>
    </xf>
    <xf numFmtId="165" fontId="17" fillId="21" borderId="20" xfId="11" applyNumberFormat="1" applyFont="1" applyFill="1" applyBorder="1" applyAlignment="1">
      <alignment horizontal="center" vertical="center" wrapText="1"/>
    </xf>
    <xf numFmtId="0" fontId="55" fillId="21" borderId="0" xfId="0" applyFont="1" applyFill="1" applyAlignment="1">
      <alignment horizontal="center" vertical="center"/>
    </xf>
    <xf numFmtId="165" fontId="29" fillId="10" borderId="0" xfId="0" applyNumberFormat="1" applyFont="1" applyFill="1" applyAlignment="1" applyProtection="1">
      <alignment vertical="center"/>
      <protection locked="0"/>
    </xf>
    <xf numFmtId="0" fontId="48" fillId="6" borderId="0" xfId="0" applyFont="1" applyFill="1" applyAlignment="1">
      <alignment horizontal="center" wrapText="1"/>
    </xf>
    <xf numFmtId="4" fontId="48" fillId="6" borderId="0" xfId="0" applyNumberFormat="1" applyFont="1" applyFill="1" applyAlignment="1">
      <alignment horizontal="center" wrapText="1"/>
    </xf>
    <xf numFmtId="0" fontId="41" fillId="11" borderId="3" xfId="0" applyFont="1" applyFill="1" applyBorder="1" applyAlignment="1">
      <alignment horizontal="center" vertical="center"/>
    </xf>
    <xf numFmtId="0" fontId="41" fillId="11" borderId="4" xfId="0" applyFont="1" applyFill="1" applyBorder="1" applyAlignment="1">
      <alignment horizontal="center" vertical="center"/>
    </xf>
    <xf numFmtId="0" fontId="41" fillId="11" borderId="5" xfId="0" applyFont="1" applyFill="1" applyBorder="1" applyAlignment="1">
      <alignment horizontal="center" vertical="center"/>
    </xf>
    <xf numFmtId="0" fontId="59" fillId="6" borderId="0" xfId="0" applyFont="1" applyFill="1" applyAlignment="1" applyProtection="1">
      <alignment horizontal="center" vertical="center"/>
      <protection locked="0"/>
    </xf>
    <xf numFmtId="0" fontId="52" fillId="6" borderId="0" xfId="0" applyFont="1" applyFill="1" applyAlignment="1">
      <alignment horizontal="center" vertical="center" wrapText="1"/>
    </xf>
    <xf numFmtId="4" fontId="24" fillId="6" borderId="0" xfId="0" applyNumberFormat="1" applyFont="1" applyFill="1" applyAlignment="1">
      <alignment horizontal="center" wrapText="1"/>
    </xf>
    <xf numFmtId="0" fontId="39" fillId="6" borderId="0" xfId="0" applyFont="1" applyFill="1" applyAlignment="1" applyProtection="1">
      <alignment horizontal="center" vertical="center"/>
      <protection locked="0"/>
    </xf>
    <xf numFmtId="0" fontId="37" fillId="0" borderId="20" xfId="0" applyFont="1" applyBorder="1" applyAlignment="1">
      <alignment horizontal="center" vertical="center"/>
    </xf>
    <xf numFmtId="165" fontId="36" fillId="0" borderId="20" xfId="0" applyNumberFormat="1" applyFont="1" applyBorder="1" applyAlignment="1">
      <alignment horizontal="center" vertical="center" wrapText="1"/>
    </xf>
    <xf numFmtId="0" fontId="37" fillId="6" borderId="20" xfId="0" applyFont="1" applyFill="1" applyBorder="1" applyAlignment="1">
      <alignment horizontal="center" vertical="center"/>
    </xf>
    <xf numFmtId="165" fontId="36" fillId="15" borderId="20" xfId="0" applyNumberFormat="1" applyFont="1" applyFill="1" applyBorder="1" applyAlignment="1">
      <alignment horizontal="center" vertical="center" wrapText="1"/>
    </xf>
    <xf numFmtId="0" fontId="37" fillId="15" borderId="20" xfId="0" applyFont="1" applyFill="1" applyBorder="1" applyAlignment="1">
      <alignment horizontal="center" vertical="center" wrapText="1"/>
    </xf>
    <xf numFmtId="0" fontId="34" fillId="19" borderId="3" xfId="0" applyFont="1" applyFill="1" applyBorder="1" applyAlignment="1">
      <alignment horizontal="center" vertical="center"/>
    </xf>
    <xf numFmtId="0" fontId="34" fillId="19" borderId="4" xfId="0" applyFont="1" applyFill="1" applyBorder="1" applyAlignment="1">
      <alignment horizontal="center" vertical="center"/>
    </xf>
    <xf numFmtId="0" fontId="34" fillId="19" borderId="5" xfId="0" applyFont="1" applyFill="1" applyBorder="1" applyAlignment="1">
      <alignment horizontal="center" vertical="center"/>
    </xf>
    <xf numFmtId="0" fontId="34" fillId="19" borderId="3" xfId="0" applyFont="1" applyFill="1" applyBorder="1" applyAlignment="1">
      <alignment horizontal="left" vertical="center"/>
    </xf>
    <xf numFmtId="0" fontId="34" fillId="19" borderId="4" xfId="0" applyFont="1" applyFill="1" applyBorder="1" applyAlignment="1">
      <alignment horizontal="left" vertical="center"/>
    </xf>
    <xf numFmtId="0" fontId="34" fillId="19" borderId="5" xfId="0" applyFont="1" applyFill="1" applyBorder="1" applyAlignment="1">
      <alignment horizontal="left" vertical="center"/>
    </xf>
    <xf numFmtId="4" fontId="24" fillId="6" borderId="0" xfId="0" applyNumberFormat="1" applyFont="1" applyFill="1" applyAlignment="1">
      <alignment horizontal="center" vertical="center" wrapText="1"/>
    </xf>
    <xf numFmtId="0" fontId="27" fillId="20" borderId="9" xfId="0" applyFont="1" applyFill="1" applyBorder="1" applyAlignment="1">
      <alignment horizontal="center" vertical="center"/>
    </xf>
    <xf numFmtId="0" fontId="27" fillId="20" borderId="20" xfId="0" applyFont="1" applyFill="1" applyBorder="1" applyAlignment="1">
      <alignment horizontal="center" vertical="center" wrapText="1"/>
    </xf>
    <xf numFmtId="0" fontId="24" fillId="6" borderId="0" xfId="0" applyFont="1" applyFill="1" applyAlignment="1">
      <alignment horizontal="center" vertical="center" wrapText="1"/>
    </xf>
    <xf numFmtId="0" fontId="27" fillId="20" borderId="10" xfId="0" applyFont="1" applyFill="1" applyBorder="1" applyAlignment="1">
      <alignment horizontal="center" vertical="center" wrapText="1"/>
    </xf>
    <xf numFmtId="0" fontId="27" fillId="20" borderId="11" xfId="0" applyFont="1" applyFill="1" applyBorder="1" applyAlignment="1">
      <alignment horizontal="center" vertical="center" wrapText="1"/>
    </xf>
    <xf numFmtId="0" fontId="27" fillId="20" borderId="12" xfId="0" applyFont="1" applyFill="1" applyBorder="1" applyAlignment="1">
      <alignment horizontal="center" vertical="center" wrapText="1"/>
    </xf>
    <xf numFmtId="0" fontId="56" fillId="24" borderId="0" xfId="2" applyFont="1" applyFill="1" applyBorder="1" applyAlignment="1">
      <alignment horizontal="center" vertical="center" wrapText="1"/>
    </xf>
    <xf numFmtId="0" fontId="18" fillId="8" borderId="10" xfId="2" applyFont="1" applyFill="1" applyBorder="1" applyAlignment="1">
      <alignment horizontal="center" vertical="center" wrapText="1"/>
    </xf>
    <xf numFmtId="0" fontId="18" fillId="8" borderId="11" xfId="2" applyFont="1" applyFill="1" applyBorder="1" applyAlignment="1">
      <alignment horizontal="center" vertical="center" wrapText="1"/>
    </xf>
    <xf numFmtId="0" fontId="18" fillId="8" borderId="12" xfId="2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justify" vertical="center"/>
    </xf>
    <xf numFmtId="0" fontId="24" fillId="6" borderId="0" xfId="0" applyFont="1" applyFill="1" applyAlignment="1">
      <alignment horizontal="center" wrapText="1"/>
    </xf>
    <xf numFmtId="0" fontId="25" fillId="11" borderId="9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8" fillId="4" borderId="9" xfId="2" applyFont="1" applyFill="1" applyBorder="1" applyAlignment="1">
      <alignment horizontal="center" vertical="center" wrapText="1"/>
    </xf>
    <xf numFmtId="0" fontId="25" fillId="11" borderId="20" xfId="2" applyFont="1" applyFill="1" applyBorder="1" applyAlignment="1">
      <alignment horizontal="center" vertical="center" wrapText="1"/>
    </xf>
    <xf numFmtId="165" fontId="18" fillId="7" borderId="9" xfId="0" applyNumberFormat="1" applyFont="1" applyFill="1" applyBorder="1" applyAlignment="1">
      <alignment horizontal="center" vertical="center" wrapText="1"/>
    </xf>
    <xf numFmtId="0" fontId="17" fillId="9" borderId="9" xfId="0" applyFont="1" applyFill="1" applyBorder="1" applyAlignment="1">
      <alignment horizontal="center" vertical="center" wrapText="1"/>
    </xf>
    <xf numFmtId="166" fontId="35" fillId="2" borderId="10" xfId="16" quotePrefix="1" applyNumberFormat="1" applyFill="1" applyBorder="1" applyAlignment="1">
      <alignment horizontal="center" vertical="center"/>
    </xf>
    <xf numFmtId="166" fontId="35" fillId="2" borderId="11" xfId="16" quotePrefix="1" applyNumberFormat="1" applyFill="1" applyBorder="1" applyAlignment="1">
      <alignment horizontal="center" vertical="center"/>
    </xf>
    <xf numFmtId="166" fontId="35" fillId="2" borderId="12" xfId="16" quotePrefix="1" applyNumberFormat="1" applyFill="1" applyBorder="1" applyAlignment="1">
      <alignment horizontal="center" vertical="center"/>
    </xf>
    <xf numFmtId="0" fontId="25" fillId="11" borderId="10" xfId="2" applyFont="1" applyFill="1" applyBorder="1" applyAlignment="1">
      <alignment horizontal="center" vertical="center" wrapText="1"/>
    </xf>
    <xf numFmtId="0" fontId="25" fillId="11" borderId="11" xfId="2" applyFont="1" applyFill="1" applyBorder="1" applyAlignment="1">
      <alignment horizontal="center" vertical="center" wrapText="1"/>
    </xf>
    <xf numFmtId="0" fontId="25" fillId="11" borderId="12" xfId="2" applyFont="1" applyFill="1" applyBorder="1" applyAlignment="1">
      <alignment horizontal="center" vertical="center" wrapText="1"/>
    </xf>
    <xf numFmtId="0" fontId="25" fillId="11" borderId="9" xfId="2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/>
    </xf>
    <xf numFmtId="0" fontId="17" fillId="0" borderId="9" xfId="0" applyFont="1" applyBorder="1" applyAlignment="1">
      <alignment vertical="center"/>
    </xf>
    <xf numFmtId="0" fontId="17" fillId="0" borderId="20" xfId="2" applyFont="1" applyBorder="1" applyAlignment="1">
      <alignment horizontal="left" vertical="center" wrapText="1"/>
    </xf>
    <xf numFmtId="0" fontId="17" fillId="0" borderId="16" xfId="2" applyFont="1" applyBorder="1" applyAlignment="1">
      <alignment horizontal="left" vertical="center" wrapText="1"/>
    </xf>
    <xf numFmtId="0" fontId="17" fillId="0" borderId="9" xfId="3" applyFont="1" applyBorder="1" applyAlignment="1">
      <alignment vertical="center"/>
    </xf>
    <xf numFmtId="0" fontId="18" fillId="8" borderId="9" xfId="2" applyFont="1" applyFill="1" applyBorder="1" applyAlignment="1">
      <alignment horizontal="center" vertical="center" wrapText="1"/>
    </xf>
    <xf numFmtId="0" fontId="17" fillId="0" borderId="10" xfId="2" applyFont="1" applyBorder="1" applyAlignment="1">
      <alignment horizontal="left" vertical="center" wrapText="1"/>
    </xf>
    <xf numFmtId="0" fontId="17" fillId="0" borderId="11" xfId="2" applyFont="1" applyBorder="1" applyAlignment="1">
      <alignment horizontal="left" vertical="center" wrapText="1"/>
    </xf>
    <xf numFmtId="0" fontId="17" fillId="0" borderId="12" xfId="2" applyFont="1" applyBorder="1" applyAlignment="1">
      <alignment horizontal="left" vertical="center" wrapText="1"/>
    </xf>
    <xf numFmtId="0" fontId="17" fillId="6" borderId="9" xfId="2" applyFont="1" applyFill="1" applyBorder="1" applyAlignment="1">
      <alignment vertical="center" wrapText="1"/>
    </xf>
    <xf numFmtId="0" fontId="25" fillId="11" borderId="10" xfId="2" applyFont="1" applyFill="1" applyBorder="1" applyAlignment="1">
      <alignment horizontal="center" vertical="center"/>
    </xf>
    <xf numFmtId="0" fontId="25" fillId="11" borderId="11" xfId="2" applyFont="1" applyFill="1" applyBorder="1" applyAlignment="1">
      <alignment horizontal="center" vertical="center"/>
    </xf>
    <xf numFmtId="0" fontId="25" fillId="11" borderId="12" xfId="2" applyFont="1" applyFill="1" applyBorder="1" applyAlignment="1">
      <alignment horizontal="center" vertical="center"/>
    </xf>
    <xf numFmtId="0" fontId="17" fillId="0" borderId="9" xfId="2" applyFont="1" applyBorder="1" applyAlignment="1">
      <alignment vertical="center" wrapText="1"/>
    </xf>
    <xf numFmtId="0" fontId="17" fillId="6" borderId="9" xfId="0" applyFont="1" applyFill="1" applyBorder="1" applyAlignment="1">
      <alignment vertical="center"/>
    </xf>
    <xf numFmtId="0" fontId="27" fillId="12" borderId="20" xfId="2" applyFont="1" applyFill="1" applyBorder="1" applyAlignment="1">
      <alignment horizontal="center" vertical="center" wrapText="1"/>
    </xf>
    <xf numFmtId="0" fontId="17" fillId="3" borderId="6" xfId="2" applyFont="1" applyFill="1" applyBorder="1" applyAlignment="1">
      <alignment horizontal="left" vertical="center" wrapText="1"/>
    </xf>
    <xf numFmtId="0" fontId="17" fillId="3" borderId="7" xfId="2" applyFont="1" applyFill="1" applyBorder="1" applyAlignment="1">
      <alignment horizontal="left" vertical="center" wrapText="1"/>
    </xf>
    <xf numFmtId="0" fontId="17" fillId="3" borderId="8" xfId="2" applyFont="1" applyFill="1" applyBorder="1" applyAlignment="1">
      <alignment horizontal="left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18" fillId="3" borderId="11" xfId="2" applyFont="1" applyFill="1" applyBorder="1" applyAlignment="1">
      <alignment horizontal="center" vertical="center" wrapText="1"/>
    </xf>
    <xf numFmtId="0" fontId="18" fillId="3" borderId="12" xfId="2" applyFont="1" applyFill="1" applyBorder="1" applyAlignment="1">
      <alignment horizontal="center" vertical="center" wrapText="1"/>
    </xf>
    <xf numFmtId="0" fontId="17" fillId="0" borderId="14" xfId="2" applyFont="1" applyBorder="1" applyAlignment="1">
      <alignment horizontal="left" vertical="center" wrapText="1"/>
    </xf>
    <xf numFmtId="0" fontId="29" fillId="10" borderId="18" xfId="0" applyFont="1" applyFill="1" applyBorder="1" applyAlignment="1" applyProtection="1">
      <alignment horizontal="left" vertical="center" wrapText="1"/>
      <protection locked="0"/>
    </xf>
    <xf numFmtId="0" fontId="29" fillId="10" borderId="0" xfId="0" applyFont="1" applyFill="1" applyAlignment="1" applyProtection="1">
      <alignment horizontal="left" vertical="center" wrapText="1"/>
      <protection locked="0"/>
    </xf>
    <xf numFmtId="0" fontId="17" fillId="0" borderId="9" xfId="2" applyFont="1" applyBorder="1" applyAlignment="1">
      <alignment horizontal="left" vertical="center" wrapText="1"/>
    </xf>
    <xf numFmtId="0" fontId="30" fillId="6" borderId="18" xfId="0" applyFont="1" applyFill="1" applyBorder="1" applyAlignment="1" applyProtection="1">
      <alignment horizontal="left" vertical="center" wrapText="1"/>
      <protection locked="0"/>
    </xf>
    <xf numFmtId="0" fontId="30" fillId="6" borderId="0" xfId="0" applyFont="1" applyFill="1" applyAlignment="1" applyProtection="1">
      <alignment horizontal="left" vertical="center" wrapText="1"/>
      <protection locked="0"/>
    </xf>
    <xf numFmtId="0" fontId="18" fillId="13" borderId="16" xfId="0" applyFont="1" applyFill="1" applyBorder="1" applyAlignment="1">
      <alignment horizontal="center" vertical="center"/>
    </xf>
    <xf numFmtId="0" fontId="18" fillId="13" borderId="9" xfId="0" applyFont="1" applyFill="1" applyBorder="1" applyAlignment="1">
      <alignment horizontal="center" vertical="center"/>
    </xf>
    <xf numFmtId="10" fontId="18" fillId="5" borderId="12" xfId="4" applyNumberFormat="1" applyFont="1" applyFill="1" applyBorder="1" applyAlignment="1">
      <alignment horizontal="center" vertical="center"/>
    </xf>
    <xf numFmtId="10" fontId="18" fillId="5" borderId="9" xfId="4" applyNumberFormat="1" applyFont="1" applyFill="1" applyBorder="1" applyAlignment="1">
      <alignment horizontal="center" vertical="center"/>
    </xf>
    <xf numFmtId="0" fontId="17" fillId="6" borderId="16" xfId="2" applyFont="1" applyFill="1" applyBorder="1" applyAlignment="1">
      <alignment horizontal="left" vertical="center" wrapText="1"/>
    </xf>
    <xf numFmtId="0" fontId="17" fillId="6" borderId="9" xfId="2" applyFont="1" applyFill="1" applyBorder="1" applyAlignment="1">
      <alignment horizontal="left" vertical="center" wrapText="1"/>
    </xf>
    <xf numFmtId="10" fontId="17" fillId="0" borderId="9" xfId="4" applyNumberFormat="1" applyFont="1" applyBorder="1" applyAlignment="1">
      <alignment horizontal="center" vertical="center"/>
    </xf>
    <xf numFmtId="0" fontId="17" fillId="0" borderId="9" xfId="2" applyFont="1" applyBorder="1" applyAlignment="1">
      <alignment horizontal="center" vertical="center" wrapText="1"/>
    </xf>
    <xf numFmtId="10" fontId="32" fillId="0" borderId="9" xfId="4" applyNumberFormat="1" applyFont="1" applyBorder="1" applyAlignment="1">
      <alignment horizontal="center" vertical="center"/>
    </xf>
    <xf numFmtId="10" fontId="19" fillId="0" borderId="9" xfId="4" applyNumberFormat="1" applyFont="1" applyBorder="1" applyAlignment="1">
      <alignment horizontal="center" vertical="center"/>
    </xf>
    <xf numFmtId="0" fontId="17" fillId="0" borderId="10" xfId="2" applyFont="1" applyBorder="1" applyAlignment="1">
      <alignment vertical="center" wrapText="1"/>
    </xf>
    <xf numFmtId="0" fontId="17" fillId="0" borderId="17" xfId="2" applyFont="1" applyBorder="1" applyAlignment="1">
      <alignment horizontal="left" vertical="center" wrapText="1"/>
    </xf>
    <xf numFmtId="0" fontId="25" fillId="11" borderId="9" xfId="0" applyFont="1" applyFill="1" applyBorder="1" applyAlignment="1">
      <alignment horizontal="center" vertical="center" wrapText="1"/>
    </xf>
    <xf numFmtId="0" fontId="18" fillId="8" borderId="14" xfId="2" applyFont="1" applyFill="1" applyBorder="1" applyAlignment="1">
      <alignment horizontal="center" vertical="center" wrapText="1"/>
    </xf>
    <xf numFmtId="0" fontId="27" fillId="3" borderId="3" xfId="2" applyFont="1" applyFill="1" applyBorder="1" applyAlignment="1">
      <alignment horizontal="center" vertical="center" wrapText="1"/>
    </xf>
    <xf numFmtId="0" fontId="27" fillId="3" borderId="4" xfId="2" applyFont="1" applyFill="1" applyBorder="1" applyAlignment="1">
      <alignment horizontal="center" vertical="center" wrapText="1"/>
    </xf>
    <xf numFmtId="0" fontId="27" fillId="3" borderId="5" xfId="2" applyFont="1" applyFill="1" applyBorder="1" applyAlignment="1">
      <alignment horizontal="center" vertical="center" wrapText="1"/>
    </xf>
    <xf numFmtId="0" fontId="17" fillId="6" borderId="3" xfId="2" applyFont="1" applyFill="1" applyBorder="1" applyAlignment="1">
      <alignment horizontal="left" vertical="center" wrapText="1"/>
    </xf>
    <xf numFmtId="0" fontId="17" fillId="6" borderId="5" xfId="2" applyFont="1" applyFill="1" applyBorder="1" applyAlignment="1">
      <alignment horizontal="left" vertical="center" wrapText="1"/>
    </xf>
    <xf numFmtId="0" fontId="18" fillId="8" borderId="20" xfId="2" applyFont="1" applyFill="1" applyBorder="1" applyAlignment="1">
      <alignment horizontal="center" vertical="center" wrapText="1"/>
    </xf>
    <xf numFmtId="165" fontId="18" fillId="22" borderId="9" xfId="0" applyNumberFormat="1" applyFont="1" applyFill="1" applyBorder="1" applyAlignment="1">
      <alignment horizontal="center" vertical="center" wrapText="1"/>
    </xf>
    <xf numFmtId="0" fontId="18" fillId="13" borderId="19" xfId="0" applyFont="1" applyFill="1" applyBorder="1" applyAlignment="1">
      <alignment horizontal="center" vertical="center"/>
    </xf>
    <xf numFmtId="0" fontId="18" fillId="13" borderId="20" xfId="0" applyFont="1" applyFill="1" applyBorder="1" applyAlignment="1">
      <alignment horizontal="center" vertical="center"/>
    </xf>
    <xf numFmtId="10" fontId="19" fillId="0" borderId="10" xfId="4" applyNumberFormat="1" applyFont="1" applyBorder="1" applyAlignment="1">
      <alignment horizontal="center" vertical="center"/>
    </xf>
    <xf numFmtId="10" fontId="19" fillId="0" borderId="12" xfId="4" applyNumberFormat="1" applyFont="1" applyBorder="1" applyAlignment="1">
      <alignment horizontal="center" vertical="center"/>
    </xf>
    <xf numFmtId="10" fontId="18" fillId="5" borderId="24" xfId="4" applyNumberFormat="1" applyFont="1" applyFill="1" applyBorder="1" applyAlignment="1">
      <alignment horizontal="center" vertical="center"/>
    </xf>
    <xf numFmtId="10" fontId="18" fillId="0" borderId="9" xfId="4" applyNumberFormat="1" applyFont="1" applyBorder="1" applyAlignment="1">
      <alignment horizontal="center" vertical="center"/>
    </xf>
    <xf numFmtId="0" fontId="58" fillId="21" borderId="0" xfId="0" applyFont="1" applyFill="1" applyAlignment="1" applyProtection="1">
      <alignment horizontal="center" vertical="center" wrapText="1"/>
      <protection locked="0"/>
    </xf>
    <xf numFmtId="0" fontId="11" fillId="6" borderId="0" xfId="0" applyFont="1" applyFill="1" applyAlignment="1">
      <alignment horizontal="center" vertical="center" wrapText="1"/>
    </xf>
    <xf numFmtId="0" fontId="25" fillId="11" borderId="2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25" fillId="11" borderId="3" xfId="0" applyFont="1" applyFill="1" applyBorder="1" applyAlignment="1">
      <alignment horizontal="center" vertical="center"/>
    </xf>
    <xf numFmtId="0" fontId="25" fillId="11" borderId="4" xfId="0" applyFont="1" applyFill="1" applyBorder="1" applyAlignment="1">
      <alignment horizontal="center" vertical="center"/>
    </xf>
    <xf numFmtId="0" fontId="25" fillId="11" borderId="5" xfId="0" applyFont="1" applyFill="1" applyBorder="1" applyAlignment="1">
      <alignment horizontal="center" vertical="center"/>
    </xf>
  </cellXfs>
  <cellStyles count="18">
    <cellStyle name="Excel Built-in Currency" xfId="1" xr:uid="{00000000-0005-0000-0000-000000000000}"/>
    <cellStyle name="Excel Built-in Explanatory Text" xfId="2" xr:uid="{00000000-0005-0000-0000-000001000000}"/>
    <cellStyle name="Excel Built-in Hyperlink" xfId="3" xr:uid="{00000000-0005-0000-0000-000002000000}"/>
    <cellStyle name="Excel Built-in Percent" xfId="4" xr:uid="{00000000-0005-0000-0000-000003000000}"/>
    <cellStyle name="Hiperlink" xfId="16" builtinId="8"/>
    <cellStyle name="Hyperlink" xfId="15" xr:uid="{00000000-0005-0000-0000-000005000000}"/>
    <cellStyle name="Moeda" xfId="11" builtinId="4"/>
    <cellStyle name="Moeda 2" xfId="5" xr:uid="{00000000-0005-0000-0000-000007000000}"/>
    <cellStyle name="Moeda 3 2 2" xfId="14" xr:uid="{00000000-0005-0000-0000-000008000000}"/>
    <cellStyle name="Moeda 9" xfId="6" xr:uid="{00000000-0005-0000-0000-000009000000}"/>
    <cellStyle name="Moeda 9 2" xfId="12" xr:uid="{00000000-0005-0000-0000-00000A000000}"/>
    <cellStyle name="Normal" xfId="0" builtinId="0"/>
    <cellStyle name="Normal 2" xfId="7" xr:uid="{00000000-0005-0000-0000-00000C000000}"/>
    <cellStyle name="Normal 3 2 2" xfId="13" xr:uid="{00000000-0005-0000-0000-00000D000000}"/>
    <cellStyle name="Porcentagem" xfId="17" builtinId="5"/>
    <cellStyle name="Título 1 1" xfId="8" xr:uid="{00000000-0005-0000-0000-00000F000000}"/>
    <cellStyle name="Título 1 1 1" xfId="9" xr:uid="{00000000-0005-0000-0000-000010000000}"/>
    <cellStyle name="Total" xfId="10" builtinId="25" customBuiltin="1"/>
  </cellStyles>
  <dxfs count="0"/>
  <tableStyles count="0" defaultTableStyle="TableStyleMedium9" defaultPivotStyle="PivotStyleLight16"/>
  <colors>
    <mruColors>
      <color rgb="FFFFFFDD"/>
      <color rgb="FF088002"/>
      <color rgb="FFFFFFCC"/>
      <color rgb="FF30970B"/>
      <color rgb="FF0888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1099606</xdr:colOff>
      <xdr:row>0</xdr:row>
      <xdr:rowOff>74084</xdr:rowOff>
    </xdr:from>
    <xdr:to>
      <xdr:col>7</xdr:col>
      <xdr:colOff>366703</xdr:colOff>
      <xdr:row>2</xdr:row>
      <xdr:rowOff>191559</xdr:rowOff>
    </xdr:to>
    <xdr:pic>
      <xdr:nvPicPr>
        <xdr:cNvPr id="2" name="Imagem 1" descr="C:\Documents and Settings\69501637115\Desktop\CURSO DE CAPACITAÇÃO\MANUAL VERSÃO FINAL\logo nova ICMBio\NovoLogoICMBio_Mar10_vertical.jpg">
          <a:extLst>
            <a:ext uri="{FF2B5EF4-FFF2-40B4-BE49-F238E27FC236}">
              <a16:creationId xmlns:a16="http://schemas.microsoft.com/office/drawing/2014/main" id="{183714FD-71EB-4154-25AE-8CC4793D1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5773" y="74084"/>
          <a:ext cx="621763" cy="667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60324</xdr:colOff>
      <xdr:row>0</xdr:row>
      <xdr:rowOff>114300</xdr:rowOff>
    </xdr:from>
    <xdr:to>
      <xdr:col>5</xdr:col>
      <xdr:colOff>757766</xdr:colOff>
      <xdr:row>3</xdr:row>
      <xdr:rowOff>200025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FD380D2-B559-4235-9953-B506DDC7C706}"/>
            </a:ext>
            <a:ext uri="{147F2762-F138-4A5C-976F-8EAC2B608ADB}">
              <a16:predDERef xmlns:a16="http://schemas.microsoft.com/office/drawing/2014/main" pred="{343761EC-8AD8-45FD-885E-A42B6EFF2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7349" y="114300"/>
          <a:ext cx="697442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2478617</xdr:colOff>
      <xdr:row>0</xdr:row>
      <xdr:rowOff>55034</xdr:rowOff>
    </xdr:from>
    <xdr:to>
      <xdr:col>3</xdr:col>
      <xdr:colOff>3221567</xdr:colOff>
      <xdr:row>6</xdr:row>
      <xdr:rowOff>200026</xdr:rowOff>
    </xdr:to>
    <xdr:pic>
      <xdr:nvPicPr>
        <xdr:cNvPr id="2" name="Imagem 2" descr="C:\Documents and Settings\69501637115\Desktop\CURSO DE CAPACITAÇÃO\MANUAL VERSÃO FINAL\logo nova ICMBio\NovoLogoICMBio_Mar10_vertical.jpg">
          <a:extLst>
            <a:ext uri="{FF2B5EF4-FFF2-40B4-BE49-F238E27FC236}">
              <a16:creationId xmlns:a16="http://schemas.microsoft.com/office/drawing/2014/main" id="{7884B3A6-55E1-49CD-A202-882438053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9367" y="55034"/>
          <a:ext cx="0" cy="1268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540808</xdr:colOff>
      <xdr:row>0</xdr:row>
      <xdr:rowOff>114300</xdr:rowOff>
    </xdr:from>
    <xdr:to>
      <xdr:col>4</xdr:col>
      <xdr:colOff>617008</xdr:colOff>
      <xdr:row>3</xdr:row>
      <xdr:rowOff>200025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95BDC26-042A-47F9-B131-F86215A41125}"/>
            </a:ext>
            <a:ext uri="{147F2762-F138-4A5C-976F-8EAC2B608ADB}">
              <a16:predDERef xmlns:a16="http://schemas.microsoft.com/office/drawing/2014/main" pred="{7884B3A6-55E1-49CD-A202-882438053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8458" y="114300"/>
          <a:ext cx="685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2370667</xdr:colOff>
      <xdr:row>0</xdr:row>
      <xdr:rowOff>55034</xdr:rowOff>
    </xdr:from>
    <xdr:to>
      <xdr:col>2</xdr:col>
      <xdr:colOff>3113617</xdr:colOff>
      <xdr:row>2</xdr:row>
      <xdr:rowOff>200026</xdr:rowOff>
    </xdr:to>
    <xdr:pic>
      <xdr:nvPicPr>
        <xdr:cNvPr id="2" name="Imagem 2" descr="C:\Documents and Settings\69501637115\Desktop\CURSO DE CAPACITAÇÃO\MANUAL VERSÃO FINAL\logo nova ICMBio\NovoLogoICMBio_Mar10_vertical.jpg">
          <a:extLst>
            <a:ext uri="{FF2B5EF4-FFF2-40B4-BE49-F238E27FC236}">
              <a16:creationId xmlns:a16="http://schemas.microsoft.com/office/drawing/2014/main" id="{985C987B-5B08-459A-9618-8638836E5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5067" y="55034"/>
          <a:ext cx="742950" cy="716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2400300</xdr:colOff>
      <xdr:row>0</xdr:row>
      <xdr:rowOff>57150</xdr:rowOff>
    </xdr:from>
    <xdr:to>
      <xdr:col>2</xdr:col>
      <xdr:colOff>3086100</xdr:colOff>
      <xdr:row>2</xdr:row>
      <xdr:rowOff>200025</xdr:rowOff>
    </xdr:to>
    <xdr:pic>
      <xdr:nvPicPr>
        <xdr:cNvPr id="2" name="Imagem 2" descr="C:\Documents and Settings\69501637115\Desktop\CURSO DE CAPACITAÇÃO\MANUAL VERSÃO FINAL\logo nova ICMBio\NovoLogoICMBio_Mar10_vertical.jpg">
          <a:extLst>
            <a:ext uri="{FF2B5EF4-FFF2-40B4-BE49-F238E27FC236}">
              <a16:creationId xmlns:a16="http://schemas.microsoft.com/office/drawing/2014/main" id="{A6F14DED-5659-BB36-F575-911750CA6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57150"/>
          <a:ext cx="6858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2392887</xdr:colOff>
      <xdr:row>0</xdr:row>
      <xdr:rowOff>55034</xdr:rowOff>
    </xdr:from>
    <xdr:to>
      <xdr:col>2</xdr:col>
      <xdr:colOff>3067050</xdr:colOff>
      <xdr:row>2</xdr:row>
      <xdr:rowOff>200026</xdr:rowOff>
    </xdr:to>
    <xdr:pic>
      <xdr:nvPicPr>
        <xdr:cNvPr id="2" name="Imagem 2" descr="C:\Documents and Settings\69501637115\Desktop\CURSO DE CAPACITAÇÃO\MANUAL VERSÃO FINAL\logo nova ICMBio\NovoLogoICMBio_Mar10_vertical.jpg">
          <a:extLst>
            <a:ext uri="{FF2B5EF4-FFF2-40B4-BE49-F238E27FC236}">
              <a16:creationId xmlns:a16="http://schemas.microsoft.com/office/drawing/2014/main" id="{FE105DAD-07C2-4A2B-A8CA-64AD61E05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9662" y="55034"/>
          <a:ext cx="674163" cy="716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2409825</xdr:colOff>
      <xdr:row>0</xdr:row>
      <xdr:rowOff>57150</xdr:rowOff>
    </xdr:from>
    <xdr:to>
      <xdr:col>2</xdr:col>
      <xdr:colOff>3124200</xdr:colOff>
      <xdr:row>2</xdr:row>
      <xdr:rowOff>200025</xdr:rowOff>
    </xdr:to>
    <xdr:pic>
      <xdr:nvPicPr>
        <xdr:cNvPr id="4" name="Imagem 2" descr="C:\Documents and Settings\69501637115\Desktop\CURSO DE CAPACITAÇÃO\MANUAL VERSÃO FINAL\logo nova ICMBio\NovoLogoICMBio_Mar10_vertical.jpg">
          <a:extLst>
            <a:ext uri="{FF2B5EF4-FFF2-40B4-BE49-F238E27FC236}">
              <a16:creationId xmlns:a16="http://schemas.microsoft.com/office/drawing/2014/main" id="{A2AC134E-740D-4F00-A60E-1A036BF2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57150"/>
          <a:ext cx="7143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819149</xdr:colOff>
      <xdr:row>0</xdr:row>
      <xdr:rowOff>133351</xdr:rowOff>
    </xdr:from>
    <xdr:to>
      <xdr:col>4</xdr:col>
      <xdr:colOff>771524</xdr:colOff>
      <xdr:row>2</xdr:row>
      <xdr:rowOff>328072</xdr:rowOff>
    </xdr:to>
    <xdr:pic>
      <xdr:nvPicPr>
        <xdr:cNvPr id="2" name="Imagem 2" descr="C:\Documents and Settings\69501637115\Desktop\CURSO DE CAPACITAÇÃO\MANUAL VERSÃO FINAL\logo nova ICMBio\NovoLogoICMBio_Mar10_vertical.jpg">
          <a:extLst>
            <a:ext uri="{FF2B5EF4-FFF2-40B4-BE49-F238E27FC236}">
              <a16:creationId xmlns:a16="http://schemas.microsoft.com/office/drawing/2014/main" id="{0F76D02B-8ACC-4760-916E-7C6A8EEA9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4" y="133351"/>
          <a:ext cx="771525" cy="832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3152776</xdr:colOff>
      <xdr:row>0</xdr:row>
      <xdr:rowOff>76200</xdr:rowOff>
    </xdr:from>
    <xdr:to>
      <xdr:col>3</xdr:col>
      <xdr:colOff>707233</xdr:colOff>
      <xdr:row>3</xdr:row>
      <xdr:rowOff>0</xdr:rowOff>
    </xdr:to>
    <xdr:pic>
      <xdr:nvPicPr>
        <xdr:cNvPr id="2" name="Imagem 2" descr="C:\Documents and Settings\69501637115\Desktop\CURSO DE CAPACITAÇÃO\MANUAL VERSÃO FINAL\logo nova ICMBio\NovoLogoICMBio_Mar10_vertical.jpg">
          <a:extLst>
            <a:ext uri="{FF2B5EF4-FFF2-40B4-BE49-F238E27FC236}">
              <a16:creationId xmlns:a16="http://schemas.microsoft.com/office/drawing/2014/main" id="{E73BBEA3-B491-4CF6-8C5F-610732FF3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0495" y="76200"/>
          <a:ext cx="769144" cy="900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3050382</xdr:colOff>
      <xdr:row>0</xdr:row>
      <xdr:rowOff>76200</xdr:rowOff>
    </xdr:from>
    <xdr:to>
      <xdr:col>3</xdr:col>
      <xdr:colOff>621507</xdr:colOff>
      <xdr:row>3</xdr:row>
      <xdr:rowOff>0</xdr:rowOff>
    </xdr:to>
    <xdr:pic>
      <xdr:nvPicPr>
        <xdr:cNvPr id="2" name="Imagem 2" descr="C:\Documents and Settings\69501637115\Desktop\CURSO DE CAPACITAÇÃO\MANUAL VERSÃO FINAL\logo nova ICMBio\NovoLogoICMBio_Mar10_vertical.jpg">
          <a:extLst>
            <a:ext uri="{FF2B5EF4-FFF2-40B4-BE49-F238E27FC236}">
              <a16:creationId xmlns:a16="http://schemas.microsoft.com/office/drawing/2014/main" id="{63935FBE-2207-4EFE-8D63-DCCE45B67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1" y="76200"/>
          <a:ext cx="785812" cy="900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precos.petrobras.com.br/web/precos-dos-combustiveis/w/gasolina/r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https://leismunicipais.com.br/codigo-tributario-sao-francisco-de-paula-rs" TargetMode="External"/><Relationship Id="rId1" Type="http://schemas.openxmlformats.org/officeDocument/2006/relationships/hyperlink" Target="https://leismunicipais.com.br/codigo-tributario-canela-r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3.mte.gov.br/sistemas/mediador/Resumo/ResumoVisualizar?NrSolicitacao=MR075758/2024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3.mte.gov.br/sistemas/mediador/Resumo/ResumoVisualizar?NrSolicitacao=MR075758/2024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3.mte.gov.br/sistemas/mediador/Resumo/ResumoVisualizar?NrSolicitacao=MR075758/2024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3.mte.gov.br/sistemas/mediador/Resumo/ResumoVisualizar?NrSolicitacao=MR075758/2024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</sheetPr>
  <dimension ref="A1:R47"/>
  <sheetViews>
    <sheetView tabSelected="1" zoomScale="90" zoomScaleNormal="90" zoomScaleSheetLayoutView="70" workbookViewId="0"/>
  </sheetViews>
  <sheetFormatPr defaultColWidth="9.140625" defaultRowHeight="15" x14ac:dyDescent="0.2"/>
  <cols>
    <col min="1" max="1" width="3" style="89" customWidth="1"/>
    <col min="2" max="2" width="11.42578125" style="89" customWidth="1"/>
    <col min="3" max="3" width="5.85546875" style="89" customWidth="1"/>
    <col min="4" max="4" width="25.140625" style="89" customWidth="1"/>
    <col min="5" max="5" width="27" style="89" customWidth="1"/>
    <col min="6" max="6" width="13.7109375" style="89" customWidth="1"/>
    <col min="7" max="7" width="20.28515625" style="89" customWidth="1"/>
    <col min="8" max="8" width="18.42578125" style="89" customWidth="1"/>
    <col min="9" max="9" width="19.140625" style="89" customWidth="1"/>
    <col min="10" max="10" width="18.7109375" style="89" customWidth="1"/>
    <col min="11" max="11" width="18.28515625" style="89" customWidth="1"/>
    <col min="12" max="12" width="16.28515625" style="89" customWidth="1"/>
    <col min="13" max="13" width="16" style="89" customWidth="1"/>
    <col min="14" max="14" width="16.5703125" style="89" bestFit="1" customWidth="1"/>
    <col min="15" max="16" width="9.140625" style="89"/>
    <col min="17" max="17" width="13.85546875" style="89" customWidth="1"/>
    <col min="18" max="18" width="16.85546875" style="89" customWidth="1"/>
    <col min="19" max="16384" width="9.140625" style="89"/>
  </cols>
  <sheetData>
    <row r="1" spans="1:15" ht="28.5" customHeight="1" x14ac:dyDescent="0.2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</row>
    <row r="3" spans="1:15" ht="16.5" customHeight="1" x14ac:dyDescent="0.2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5" s="140" customFormat="1" ht="10.5" customHeight="1" x14ac:dyDescent="0.2">
      <c r="B4" s="196" t="s">
        <v>0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39"/>
      <c r="O4" s="139"/>
    </row>
    <row r="5" spans="1:15" s="140" customFormat="1" ht="10.5" customHeight="1" x14ac:dyDescent="0.2">
      <c r="B5" s="196" t="s">
        <v>1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39"/>
      <c r="O5" s="139"/>
    </row>
    <row r="6" spans="1:15" s="140" customFormat="1" ht="10.5" customHeight="1" x14ac:dyDescent="0.2">
      <c r="B6" s="197" t="s">
        <v>2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41"/>
      <c r="O6" s="141"/>
    </row>
    <row r="7" spans="1:15" s="140" customFormat="1" ht="13.5" customHeight="1" x14ac:dyDescent="0.2">
      <c r="B7" s="197" t="s">
        <v>206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41"/>
      <c r="O7" s="141"/>
    </row>
    <row r="8" spans="1:15" s="34" customFormat="1" ht="10.5" customHeight="1" x14ac:dyDescent="0.2">
      <c r="B8" s="203" t="s">
        <v>221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</row>
    <row r="9" spans="1:15" s="90" customFormat="1" ht="15.95" customHeight="1" x14ac:dyDescent="0.2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1:15" s="90" customFormat="1" ht="25.5" customHeight="1" x14ac:dyDescent="0.2">
      <c r="A10" s="156"/>
      <c r="B10" s="198" t="s">
        <v>3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200"/>
      <c r="N10" s="156"/>
      <c r="O10" s="156"/>
    </row>
    <row r="11" spans="1:15" s="90" customFormat="1" ht="52.5" customHeight="1" x14ac:dyDescent="0.2">
      <c r="A11" s="156"/>
      <c r="B11" s="93" t="s">
        <v>4</v>
      </c>
      <c r="C11" s="93" t="s">
        <v>5</v>
      </c>
      <c r="D11" s="91" t="s">
        <v>6</v>
      </c>
      <c r="E11" s="93" t="s">
        <v>7</v>
      </c>
      <c r="F11" s="93" t="s">
        <v>8</v>
      </c>
      <c r="G11" s="92" t="s">
        <v>9</v>
      </c>
      <c r="H11" s="92" t="s">
        <v>10</v>
      </c>
      <c r="I11" s="93" t="s">
        <v>11</v>
      </c>
      <c r="J11" s="93" t="s">
        <v>12</v>
      </c>
      <c r="K11" s="93" t="s">
        <v>13</v>
      </c>
      <c r="L11" s="92" t="s">
        <v>14</v>
      </c>
      <c r="M11" s="92" t="s">
        <v>15</v>
      </c>
      <c r="N11" s="156"/>
      <c r="O11" s="156"/>
    </row>
    <row r="12" spans="1:15" s="90" customFormat="1" ht="24" customHeight="1" x14ac:dyDescent="0.2">
      <c r="A12" s="156"/>
      <c r="B12" s="198" t="s">
        <v>16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200"/>
      <c r="N12" s="156"/>
      <c r="O12" s="156"/>
    </row>
    <row r="13" spans="1:15" s="90" customFormat="1" ht="21.75" customHeight="1" x14ac:dyDescent="0.2">
      <c r="A13" s="156"/>
      <c r="B13" s="207" t="s">
        <v>17</v>
      </c>
      <c r="C13" s="157">
        <v>1</v>
      </c>
      <c r="D13" s="205" t="s">
        <v>18</v>
      </c>
      <c r="E13" s="87" t="s">
        <v>19</v>
      </c>
      <c r="F13" s="87">
        <v>1</v>
      </c>
      <c r="G13" s="158">
        <f>'Ag de Portaria Diurno - Canela'!F19</f>
        <v>1991.06</v>
      </c>
      <c r="H13" s="158">
        <f>'Ag de Portaria Diurno - Canela'!F23</f>
        <v>1991.06</v>
      </c>
      <c r="I13" s="158">
        <f>'Ag de Portaria Diurno - Canela'!F114</f>
        <v>5503.52</v>
      </c>
      <c r="J13" s="159">
        <f>'Ag de Portaria Diurno - Canela'!F118</f>
        <v>11007.04</v>
      </c>
      <c r="K13" s="158">
        <f t="shared" ref="K13:K16" si="0">J13*12</f>
        <v>132084.48000000001</v>
      </c>
      <c r="L13" s="206">
        <f>J13+J14</f>
        <v>24019.16</v>
      </c>
      <c r="M13" s="206">
        <f>L13*12</f>
        <v>288229.92</v>
      </c>
      <c r="N13" s="156"/>
      <c r="O13" s="156"/>
    </row>
    <row r="14" spans="1:15" s="90" customFormat="1" ht="21.75" customHeight="1" x14ac:dyDescent="0.2">
      <c r="A14" s="156"/>
      <c r="B14" s="207"/>
      <c r="C14" s="157">
        <v>2</v>
      </c>
      <c r="D14" s="205"/>
      <c r="E14" s="87" t="s">
        <v>20</v>
      </c>
      <c r="F14" s="87">
        <v>1</v>
      </c>
      <c r="G14" s="158">
        <f>'Ag de Portaria Noturno - Canela'!F19</f>
        <v>1991.06</v>
      </c>
      <c r="H14" s="158">
        <f>'Ag de Portaria Noturno - Canela'!F25</f>
        <v>2422.37</v>
      </c>
      <c r="I14" s="158">
        <f>'Ag de Portaria Noturno - Canela'!F116</f>
        <v>6506.06</v>
      </c>
      <c r="J14" s="158">
        <f>'Ag de Portaria Noturno - Canela'!F120</f>
        <v>13012.12</v>
      </c>
      <c r="K14" s="158">
        <f t="shared" si="0"/>
        <v>156145.44</v>
      </c>
      <c r="L14" s="206"/>
      <c r="M14" s="206"/>
      <c r="N14" s="156"/>
      <c r="O14" s="156"/>
    </row>
    <row r="15" spans="1:15" s="90" customFormat="1" ht="21.75" customHeight="1" x14ac:dyDescent="0.2">
      <c r="A15" s="156"/>
      <c r="B15" s="207"/>
      <c r="C15" s="160">
        <v>3</v>
      </c>
      <c r="D15" s="209" t="s">
        <v>21</v>
      </c>
      <c r="E15" s="86" t="s">
        <v>19</v>
      </c>
      <c r="F15" s="86">
        <v>1</v>
      </c>
      <c r="G15" s="161">
        <f>'Ag de Portaria Diurno - SFP'!F19</f>
        <v>1991.06</v>
      </c>
      <c r="H15" s="161">
        <f>'Ag de Portaria Diurno - SFP'!F23</f>
        <v>1991.06</v>
      </c>
      <c r="I15" s="161">
        <f>'Ag de Portaria Diurno - SFP'!F114</f>
        <v>6155.36</v>
      </c>
      <c r="J15" s="161">
        <f>'Ag de Portaria Diurno - SFP'!F118</f>
        <v>12310.72</v>
      </c>
      <c r="K15" s="161">
        <f t="shared" si="0"/>
        <v>147728.64000000001</v>
      </c>
      <c r="L15" s="208">
        <f>J15+J16</f>
        <v>26626.560000000001</v>
      </c>
      <c r="M15" s="208">
        <f>L15*12</f>
        <v>319518.71999999997</v>
      </c>
      <c r="N15" s="156"/>
      <c r="O15" s="156"/>
    </row>
    <row r="16" spans="1:15" s="90" customFormat="1" ht="21.75" customHeight="1" x14ac:dyDescent="0.2">
      <c r="A16" s="156"/>
      <c r="B16" s="207"/>
      <c r="C16" s="160">
        <v>4</v>
      </c>
      <c r="D16" s="209"/>
      <c r="E16" s="86" t="s">
        <v>20</v>
      </c>
      <c r="F16" s="86">
        <v>1</v>
      </c>
      <c r="G16" s="161">
        <f>'Ag de Portaria Noturno - SFP'!F19</f>
        <v>1991.06</v>
      </c>
      <c r="H16" s="161">
        <f>'Ag de Portaria Noturno - SFP'!F25</f>
        <v>2422.37</v>
      </c>
      <c r="I16" s="161">
        <f>'Ag de Portaria Noturno - SFP'!F116</f>
        <v>7157.92</v>
      </c>
      <c r="J16" s="161">
        <f>'Ag de Portaria Noturno - SFP'!F120</f>
        <v>14315.84</v>
      </c>
      <c r="K16" s="161">
        <f t="shared" si="0"/>
        <v>171790.07999999999</v>
      </c>
      <c r="L16" s="208"/>
      <c r="M16" s="208"/>
      <c r="N16" s="156"/>
      <c r="O16" s="156"/>
    </row>
    <row r="17" spans="1:18" s="90" customFormat="1" ht="33" customHeight="1" x14ac:dyDescent="0.2">
      <c r="A17" s="156"/>
      <c r="B17" s="210" t="s">
        <v>22</v>
      </c>
      <c r="C17" s="211"/>
      <c r="D17" s="211"/>
      <c r="E17" s="212"/>
      <c r="F17" s="162">
        <f>SUM(F13:F16)</f>
        <v>4</v>
      </c>
      <c r="G17" s="213"/>
      <c r="H17" s="214"/>
      <c r="I17" s="214"/>
      <c r="J17" s="214"/>
      <c r="K17" s="215"/>
      <c r="L17" s="163">
        <f>SUM(L13:L16)</f>
        <v>50645.72</v>
      </c>
      <c r="M17" s="163">
        <f>SUM(M13:M16)</f>
        <v>607748.64</v>
      </c>
      <c r="N17" s="156"/>
      <c r="O17" s="156"/>
    </row>
    <row r="18" spans="1:18" x14ac:dyDescent="0.2">
      <c r="A18" s="152"/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</row>
    <row r="19" spans="1:18" x14ac:dyDescent="0.2">
      <c r="A19" s="152"/>
      <c r="B19" s="204" t="s">
        <v>208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152"/>
      <c r="O19" s="152"/>
    </row>
    <row r="20" spans="1:18" x14ac:dyDescent="0.2">
      <c r="A20" s="152"/>
      <c r="B20" s="204" t="s">
        <v>190</v>
      </c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152"/>
      <c r="O20" s="152"/>
    </row>
    <row r="21" spans="1:18" x14ac:dyDescent="0.2">
      <c r="A21" s="152"/>
      <c r="B21" s="201" t="s">
        <v>191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152"/>
      <c r="O21" s="152"/>
    </row>
    <row r="22" spans="1:18" ht="12" customHeight="1" x14ac:dyDescent="0.2">
      <c r="A22" s="152"/>
      <c r="B22" s="201" t="s">
        <v>192</v>
      </c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152"/>
      <c r="O22" s="152"/>
    </row>
    <row r="23" spans="1:18" ht="12" customHeight="1" x14ac:dyDescent="0.2">
      <c r="A23" s="152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</row>
    <row r="24" spans="1:18" x14ac:dyDescent="0.2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</row>
    <row r="25" spans="1:18" ht="33.75" customHeight="1" x14ac:dyDescent="0.2">
      <c r="A25" s="152"/>
      <c r="B25" s="202" t="s">
        <v>196</v>
      </c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182"/>
      <c r="O25" s="182"/>
      <c r="P25" s="182"/>
      <c r="Q25" s="182"/>
    </row>
    <row r="26" spans="1:18" x14ac:dyDescent="0.2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</row>
    <row r="27" spans="1:18" x14ac:dyDescent="0.2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</row>
    <row r="28" spans="1:18" x14ac:dyDescent="0.2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</row>
    <row r="29" spans="1:18" x14ac:dyDescent="0.2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</row>
    <row r="30" spans="1:18" x14ac:dyDescent="0.2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186"/>
      <c r="L30" s="186"/>
      <c r="M30" s="152"/>
      <c r="N30" s="152"/>
      <c r="O30" s="152"/>
      <c r="Q30" s="186"/>
      <c r="R30" s="188"/>
    </row>
    <row r="31" spans="1:18" x14ac:dyDescent="0.2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87"/>
      <c r="L31" s="187"/>
      <c r="M31" s="164"/>
      <c r="N31" s="164"/>
      <c r="O31" s="152"/>
      <c r="Q31" s="186"/>
      <c r="R31" s="188"/>
    </row>
    <row r="32" spans="1:18" x14ac:dyDescent="0.2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86"/>
      <c r="L32" s="186"/>
      <c r="M32" s="164"/>
      <c r="N32" s="164"/>
      <c r="O32" s="152"/>
      <c r="Q32" s="186"/>
      <c r="R32" s="188"/>
    </row>
    <row r="33" spans="1:18" x14ac:dyDescent="0.2">
      <c r="A33" s="152"/>
      <c r="B33" s="152"/>
      <c r="C33" s="152"/>
      <c r="D33" s="152"/>
      <c r="E33" s="152"/>
      <c r="F33" s="152"/>
      <c r="G33" s="152"/>
      <c r="H33" s="152"/>
      <c r="I33" s="152"/>
      <c r="J33" s="152"/>
      <c r="K33" s="164"/>
      <c r="L33" s="164"/>
      <c r="M33" s="164"/>
      <c r="N33" s="164"/>
      <c r="O33" s="152"/>
      <c r="Q33" s="186"/>
      <c r="R33" s="188"/>
    </row>
    <row r="34" spans="1:18" x14ac:dyDescent="0.2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64"/>
      <c r="L34" s="164"/>
      <c r="M34" s="164"/>
      <c r="N34" s="164"/>
      <c r="O34" s="152"/>
      <c r="Q34" s="188"/>
      <c r="R34" s="188"/>
    </row>
    <row r="35" spans="1:18" x14ac:dyDescent="0.2">
      <c r="A35" s="152"/>
      <c r="B35" s="152"/>
      <c r="C35" s="152"/>
      <c r="D35" s="152"/>
      <c r="E35" s="152"/>
      <c r="F35" s="152"/>
      <c r="G35" s="152"/>
      <c r="H35" s="152"/>
      <c r="I35" s="152"/>
      <c r="J35" s="152"/>
      <c r="K35" s="164"/>
      <c r="L35" s="164"/>
      <c r="M35" s="164"/>
      <c r="N35" s="164"/>
      <c r="O35" s="152"/>
    </row>
    <row r="36" spans="1:18" x14ac:dyDescent="0.2">
      <c r="A36" s="15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</row>
    <row r="37" spans="1:18" x14ac:dyDescent="0.2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</row>
    <row r="40" spans="1:18" x14ac:dyDescent="0.2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</row>
    <row r="41" spans="1:18" x14ac:dyDescent="0.2">
      <c r="A41" s="152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</row>
    <row r="42" spans="1:18" x14ac:dyDescent="0.2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</row>
    <row r="43" spans="1:18" x14ac:dyDescent="0.2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</row>
    <row r="45" spans="1:18" x14ac:dyDescent="0.2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</row>
    <row r="46" spans="1:18" x14ac:dyDescent="0.2">
      <c r="A46" s="152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</row>
    <row r="47" spans="1:18" x14ac:dyDescent="0.2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</sheetData>
  <mergeCells count="21">
    <mergeCell ref="B22:M22"/>
    <mergeCell ref="B25:M25"/>
    <mergeCell ref="B8:M8"/>
    <mergeCell ref="B19:M19"/>
    <mergeCell ref="B20:M20"/>
    <mergeCell ref="B21:M21"/>
    <mergeCell ref="B12:M12"/>
    <mergeCell ref="D13:D14"/>
    <mergeCell ref="L13:L14"/>
    <mergeCell ref="M13:M14"/>
    <mergeCell ref="B13:B16"/>
    <mergeCell ref="M15:M16"/>
    <mergeCell ref="L15:L16"/>
    <mergeCell ref="D15:D16"/>
    <mergeCell ref="B17:E17"/>
    <mergeCell ref="G17:K17"/>
    <mergeCell ref="B4:M4"/>
    <mergeCell ref="B5:M5"/>
    <mergeCell ref="B6:M6"/>
    <mergeCell ref="B7:M7"/>
    <mergeCell ref="B10:M10"/>
  </mergeCells>
  <pageMargins left="0.51181102362204722" right="0.51181102362204722" top="0.78740157480314965" bottom="0.78740157480314965" header="0.31496062992125984" footer="0.31496062992125984"/>
  <pageSetup paperSize="9" scale="48" orientation="portrait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P25"/>
  <sheetViews>
    <sheetView zoomScale="90" zoomScaleNormal="90" workbookViewId="0"/>
  </sheetViews>
  <sheetFormatPr defaultRowHeight="12.75" x14ac:dyDescent="0.2"/>
  <cols>
    <col min="1" max="1" width="3" style="95" customWidth="1"/>
    <col min="2" max="2" width="38.85546875" style="107" customWidth="1"/>
    <col min="3" max="3" width="16" style="107" customWidth="1"/>
    <col min="4" max="4" width="19.5703125" style="95" customWidth="1"/>
    <col min="5" max="5" width="24.85546875" style="95" customWidth="1"/>
    <col min="6" max="6" width="24.28515625" style="95" bestFit="1" customWidth="1"/>
    <col min="7" max="7" width="86.140625" style="95" customWidth="1"/>
    <col min="8" max="8" width="13.85546875" style="95" customWidth="1"/>
    <col min="9" max="16384" width="9.140625" style="95"/>
  </cols>
  <sheetData>
    <row r="1" spans="1:16" ht="16.5" x14ac:dyDescent="0.2">
      <c r="A1" s="38"/>
      <c r="B1" s="94"/>
      <c r="C1" s="88"/>
      <c r="D1" s="38"/>
      <c r="E1" s="38"/>
      <c r="F1" s="38"/>
      <c r="G1" s="38"/>
    </row>
    <row r="2" spans="1:16" ht="16.5" x14ac:dyDescent="0.2">
      <c r="A2" s="38"/>
      <c r="B2" s="88"/>
      <c r="C2" s="88"/>
      <c r="D2" s="38"/>
      <c r="E2" s="38"/>
      <c r="F2" s="38"/>
      <c r="G2" s="38"/>
    </row>
    <row r="3" spans="1:16" ht="16.5" x14ac:dyDescent="0.2">
      <c r="A3" s="38"/>
      <c r="B3" s="88"/>
      <c r="C3" s="88"/>
      <c r="D3" s="38"/>
      <c r="E3" s="38"/>
      <c r="F3" s="38"/>
      <c r="G3" s="38"/>
    </row>
    <row r="4" spans="1:16" ht="16.5" x14ac:dyDescent="0.2">
      <c r="A4" s="38"/>
      <c r="B4" s="88"/>
      <c r="C4" s="88"/>
      <c r="D4" s="38"/>
      <c r="E4" s="38"/>
      <c r="F4" s="38"/>
      <c r="G4" s="38"/>
    </row>
    <row r="5" spans="1:16" ht="12.75" customHeight="1" x14ac:dyDescent="0.2">
      <c r="A5" s="119"/>
      <c r="B5" s="219" t="s">
        <v>0</v>
      </c>
      <c r="C5" s="219"/>
      <c r="D5" s="219"/>
      <c r="E5" s="219"/>
      <c r="F5" s="219"/>
      <c r="G5" s="219"/>
    </row>
    <row r="6" spans="1:16" ht="12.75" customHeight="1" x14ac:dyDescent="0.2">
      <c r="A6" s="119"/>
      <c r="B6" s="219" t="s">
        <v>1</v>
      </c>
      <c r="C6" s="219"/>
      <c r="D6" s="219"/>
      <c r="E6" s="219"/>
      <c r="F6" s="219"/>
      <c r="G6" s="219"/>
    </row>
    <row r="7" spans="1:16" ht="12.75" customHeight="1" x14ac:dyDescent="0.2">
      <c r="A7" s="120"/>
      <c r="B7" s="216" t="s">
        <v>2</v>
      </c>
      <c r="C7" s="216"/>
      <c r="D7" s="216"/>
      <c r="E7" s="216"/>
      <c r="F7" s="216"/>
      <c r="G7" s="216"/>
    </row>
    <row r="8" spans="1:16" ht="12.75" customHeight="1" x14ac:dyDescent="0.2">
      <c r="A8" s="120"/>
      <c r="B8" s="216" t="s">
        <v>206</v>
      </c>
      <c r="C8" s="216"/>
      <c r="D8" s="216"/>
      <c r="E8" s="216"/>
      <c r="F8" s="216"/>
      <c r="G8" s="216"/>
      <c r="K8" s="216"/>
      <c r="L8" s="216"/>
      <c r="M8" s="216"/>
      <c r="N8" s="216"/>
      <c r="O8" s="216"/>
      <c r="P8" s="216"/>
    </row>
    <row r="9" spans="1:16" s="34" customFormat="1" ht="10.5" customHeight="1" x14ac:dyDescent="0.2">
      <c r="B9" s="203" t="s">
        <v>221</v>
      </c>
      <c r="C9" s="203"/>
      <c r="D9" s="203"/>
      <c r="E9" s="203"/>
      <c r="F9" s="203"/>
      <c r="G9" s="203"/>
      <c r="H9" s="42"/>
    </row>
    <row r="10" spans="1:16" ht="12.75" customHeight="1" x14ac:dyDescent="0.2">
      <c r="A10" s="50"/>
      <c r="B10" s="96"/>
      <c r="C10" s="96"/>
      <c r="D10" s="34"/>
      <c r="E10" s="34"/>
      <c r="F10" s="34"/>
      <c r="G10" s="34"/>
    </row>
    <row r="11" spans="1:16" ht="32.25" customHeight="1" x14ac:dyDescent="0.2">
      <c r="A11" s="97"/>
      <c r="B11" s="217" t="s">
        <v>23</v>
      </c>
      <c r="C11" s="217"/>
      <c r="D11" s="217"/>
      <c r="E11" s="217"/>
      <c r="F11" s="217"/>
      <c r="G11" s="217"/>
    </row>
    <row r="12" spans="1:16" ht="47.25" customHeight="1" x14ac:dyDescent="0.2">
      <c r="A12" s="97"/>
      <c r="B12" s="98" t="s">
        <v>24</v>
      </c>
      <c r="C12" s="99" t="s">
        <v>25</v>
      </c>
      <c r="D12" s="98" t="s">
        <v>26</v>
      </c>
      <c r="E12" s="170" t="s">
        <v>27</v>
      </c>
      <c r="F12" s="170" t="s">
        <v>28</v>
      </c>
      <c r="G12" s="100" t="s">
        <v>29</v>
      </c>
    </row>
    <row r="13" spans="1:16" ht="63" customHeight="1" x14ac:dyDescent="0.2">
      <c r="B13" s="111" t="s">
        <v>30</v>
      </c>
      <c r="C13" s="101" t="s">
        <v>31</v>
      </c>
      <c r="D13" s="101" t="s">
        <v>32</v>
      </c>
      <c r="E13" s="175">
        <v>10</v>
      </c>
      <c r="F13" s="101">
        <f>IF(E13&lt;10,C19,(E13/D19)*C19)</f>
        <v>6.03</v>
      </c>
      <c r="G13" s="101" t="s">
        <v>189</v>
      </c>
      <c r="K13" s="105"/>
    </row>
    <row r="14" spans="1:16" ht="78.75" customHeight="1" x14ac:dyDescent="0.2">
      <c r="B14" s="112" t="s">
        <v>33</v>
      </c>
      <c r="C14" s="106" t="s">
        <v>31</v>
      </c>
      <c r="D14" s="103" t="s">
        <v>34</v>
      </c>
      <c r="E14" s="104">
        <v>37</v>
      </c>
      <c r="F14" s="103">
        <f>IF(E14&lt;10,C19,(E14/D19)*C19)</f>
        <v>22.31</v>
      </c>
      <c r="G14" s="103" t="s">
        <v>35</v>
      </c>
    </row>
    <row r="15" spans="1:16" ht="24.75" customHeight="1" x14ac:dyDescent="0.2">
      <c r="E15" s="183" t="s">
        <v>36</v>
      </c>
      <c r="F15" s="183" t="s">
        <v>205</v>
      </c>
    </row>
    <row r="17" spans="2:6" ht="27.75" customHeight="1" x14ac:dyDescent="0.2">
      <c r="B17" s="218" t="s">
        <v>37</v>
      </c>
      <c r="C17" s="218"/>
      <c r="D17" s="218"/>
      <c r="E17" s="218"/>
      <c r="F17" s="218"/>
    </row>
    <row r="18" spans="2:6" s="108" customFormat="1" ht="36" customHeight="1" x14ac:dyDescent="0.2">
      <c r="B18" s="115" t="s">
        <v>38</v>
      </c>
      <c r="C18" s="115" t="s">
        <v>39</v>
      </c>
      <c r="D18" s="115" t="s">
        <v>40</v>
      </c>
      <c r="E18" s="115" t="s">
        <v>41</v>
      </c>
      <c r="F18" s="115" t="s">
        <v>42</v>
      </c>
    </row>
    <row r="19" spans="2:6" s="108" customFormat="1" ht="66" customHeight="1" x14ac:dyDescent="0.2">
      <c r="B19" s="165" t="s">
        <v>43</v>
      </c>
      <c r="C19" s="116">
        <v>6.03</v>
      </c>
      <c r="D19" s="166">
        <v>10</v>
      </c>
      <c r="E19" s="117" t="s">
        <v>44</v>
      </c>
      <c r="F19" s="118">
        <v>45686</v>
      </c>
    </row>
    <row r="20" spans="2:6" ht="27.75" customHeight="1" x14ac:dyDescent="0.2">
      <c r="C20" s="194" t="s">
        <v>204</v>
      </c>
    </row>
    <row r="22" spans="2:6" x14ac:dyDescent="0.2">
      <c r="C22" s="113"/>
    </row>
    <row r="24" spans="2:6" x14ac:dyDescent="0.2">
      <c r="E24" s="114"/>
    </row>
    <row r="25" spans="2:6" x14ac:dyDescent="0.2">
      <c r="F25" s="114"/>
    </row>
  </sheetData>
  <sheetProtection formatCells="0" formatColumns="0" formatRows="0" autoFilter="0"/>
  <protectedRanges>
    <protectedRange sqref="F13:G14" name="Intervalo1"/>
    <protectedRange sqref="C19 E19:F19" name="Intervalo2"/>
  </protectedRanges>
  <mergeCells count="8">
    <mergeCell ref="K8:P8"/>
    <mergeCell ref="B11:G11"/>
    <mergeCell ref="B17:F17"/>
    <mergeCell ref="B5:G5"/>
    <mergeCell ref="B6:G6"/>
    <mergeCell ref="B7:G7"/>
    <mergeCell ref="B8:G8"/>
    <mergeCell ref="B9:G9"/>
  </mergeCells>
  <hyperlinks>
    <hyperlink ref="E19" r:id="rId1" xr:uid="{00000000-0004-0000-0100-000000000000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CC"/>
  </sheetPr>
  <dimension ref="A1:H22"/>
  <sheetViews>
    <sheetView zoomScale="90" zoomScaleNormal="90" workbookViewId="0"/>
  </sheetViews>
  <sheetFormatPr defaultRowHeight="12.75" x14ac:dyDescent="0.2"/>
  <cols>
    <col min="1" max="1" width="3" style="95" customWidth="1"/>
    <col min="2" max="2" width="36.7109375" style="107" customWidth="1"/>
    <col min="3" max="3" width="21.140625" style="95" customWidth="1"/>
    <col min="4" max="4" width="9.140625" style="95" bestFit="1" customWidth="1"/>
    <col min="5" max="5" width="12.28515625" style="95" customWidth="1"/>
    <col min="6" max="6" width="66.140625" style="95" customWidth="1"/>
    <col min="7" max="16384" width="9.140625" style="95"/>
  </cols>
  <sheetData>
    <row r="1" spans="1:8" ht="16.5" x14ac:dyDescent="0.2">
      <c r="A1" s="38"/>
      <c r="B1" s="88"/>
      <c r="C1" s="38"/>
      <c r="D1" s="38"/>
      <c r="E1" s="38"/>
      <c r="F1" s="38"/>
    </row>
    <row r="2" spans="1:8" ht="16.5" x14ac:dyDescent="0.2">
      <c r="A2" s="38"/>
      <c r="B2" s="88"/>
      <c r="C2" s="38"/>
      <c r="D2" s="38"/>
      <c r="E2" s="38"/>
      <c r="F2" s="38"/>
    </row>
    <row r="3" spans="1:8" ht="16.5" x14ac:dyDescent="0.2">
      <c r="A3" s="38"/>
      <c r="B3" s="88"/>
      <c r="C3" s="38"/>
      <c r="D3" s="38"/>
      <c r="E3" s="38"/>
      <c r="F3" s="38"/>
    </row>
    <row r="4" spans="1:8" ht="16.5" x14ac:dyDescent="0.2">
      <c r="A4" s="38"/>
      <c r="B4" s="88"/>
      <c r="C4" s="38"/>
      <c r="D4" s="38"/>
      <c r="E4" s="38"/>
      <c r="F4" s="38"/>
    </row>
    <row r="5" spans="1:8" ht="12.75" customHeight="1" x14ac:dyDescent="0.2">
      <c r="A5" s="219" t="s">
        <v>0</v>
      </c>
      <c r="B5" s="219"/>
      <c r="C5" s="219"/>
      <c r="D5" s="219"/>
      <c r="E5" s="219"/>
      <c r="F5" s="219"/>
    </row>
    <row r="6" spans="1:8" ht="12.75" customHeight="1" x14ac:dyDescent="0.2">
      <c r="A6" s="219" t="s">
        <v>1</v>
      </c>
      <c r="B6" s="219"/>
      <c r="C6" s="219"/>
      <c r="D6" s="219"/>
      <c r="E6" s="219"/>
      <c r="F6" s="219"/>
    </row>
    <row r="7" spans="1:8" ht="12.75" customHeight="1" x14ac:dyDescent="0.2">
      <c r="A7" s="216" t="s">
        <v>2</v>
      </c>
      <c r="B7" s="216"/>
      <c r="C7" s="216"/>
      <c r="D7" s="216"/>
      <c r="E7" s="216"/>
      <c r="F7" s="216"/>
    </row>
    <row r="8" spans="1:8" ht="12.75" customHeight="1" x14ac:dyDescent="0.2">
      <c r="A8" s="216" t="s">
        <v>206</v>
      </c>
      <c r="B8" s="216"/>
      <c r="C8" s="216"/>
      <c r="D8" s="216"/>
      <c r="E8" s="216"/>
      <c r="F8" s="216"/>
    </row>
    <row r="9" spans="1:8" s="34" customFormat="1" ht="10.5" customHeight="1" x14ac:dyDescent="0.2">
      <c r="B9" s="203" t="s">
        <v>221</v>
      </c>
      <c r="C9" s="203"/>
      <c r="D9" s="203"/>
      <c r="E9" s="203"/>
      <c r="F9" s="203"/>
      <c r="G9" s="42"/>
      <c r="H9" s="42"/>
    </row>
    <row r="10" spans="1:8" ht="12.75" customHeight="1" x14ac:dyDescent="0.2">
      <c r="A10" s="50"/>
      <c r="B10" s="96"/>
      <c r="C10" s="34"/>
      <c r="D10" s="34"/>
      <c r="E10" s="34"/>
      <c r="F10" s="34"/>
    </row>
    <row r="11" spans="1:8" ht="44.25" customHeight="1" x14ac:dyDescent="0.2">
      <c r="A11" s="97"/>
      <c r="B11" s="220" t="s">
        <v>45</v>
      </c>
      <c r="C11" s="221"/>
      <c r="D11" s="221"/>
      <c r="E11" s="221"/>
      <c r="F11" s="222"/>
    </row>
    <row r="12" spans="1:8" ht="25.5" customHeight="1" x14ac:dyDescent="0.2">
      <c r="A12" s="97"/>
      <c r="B12" s="109" t="s">
        <v>24</v>
      </c>
      <c r="C12" s="109" t="s">
        <v>26</v>
      </c>
      <c r="D12" s="121" t="s">
        <v>25</v>
      </c>
      <c r="E12" s="109" t="s">
        <v>46</v>
      </c>
      <c r="F12" s="109" t="s">
        <v>47</v>
      </c>
    </row>
    <row r="13" spans="1:8" ht="33.75" customHeight="1" x14ac:dyDescent="0.2">
      <c r="A13" s="97"/>
      <c r="B13" s="123" t="s">
        <v>30</v>
      </c>
      <c r="C13" s="123" t="s">
        <v>32</v>
      </c>
      <c r="D13" s="102" t="s">
        <v>31</v>
      </c>
      <c r="E13" s="124">
        <v>0.03</v>
      </c>
      <c r="F13" s="168" t="s">
        <v>48</v>
      </c>
    </row>
    <row r="14" spans="1:8" ht="33.75" customHeight="1" x14ac:dyDescent="0.2">
      <c r="A14" s="97"/>
      <c r="B14" s="127" t="s">
        <v>33</v>
      </c>
      <c r="C14" s="127" t="s">
        <v>34</v>
      </c>
      <c r="D14" s="104" t="s">
        <v>31</v>
      </c>
      <c r="E14" s="122">
        <v>0.03</v>
      </c>
      <c r="F14" s="169" t="s">
        <v>49</v>
      </c>
    </row>
    <row r="15" spans="1:8" ht="15" x14ac:dyDescent="0.2">
      <c r="A15" s="97"/>
      <c r="B15" s="48"/>
      <c r="C15" s="110"/>
      <c r="D15" s="110"/>
      <c r="E15" s="110"/>
      <c r="F15" s="125"/>
    </row>
    <row r="22" spans="2:2" x14ac:dyDescent="0.2">
      <c r="B22" s="126"/>
    </row>
  </sheetData>
  <sheetProtection formatCells="0" formatColumns="0" formatRows="0" autoFilter="0"/>
  <protectedRanges>
    <protectedRange sqref="E13:F13" name="Intervalo1_1"/>
    <protectedRange sqref="E14:F14" name="Intervalo1_2"/>
  </protectedRanges>
  <mergeCells count="6">
    <mergeCell ref="A5:F5"/>
    <mergeCell ref="A6:F6"/>
    <mergeCell ref="A7:F7"/>
    <mergeCell ref="A8:F8"/>
    <mergeCell ref="B11:F11"/>
    <mergeCell ref="B9:F9"/>
  </mergeCells>
  <hyperlinks>
    <hyperlink ref="F13" r:id="rId1" xr:uid="{00000000-0004-0000-0300-000002000000}"/>
    <hyperlink ref="F14" r:id="rId2" xr:uid="{00000000-0004-0000-0300-000003000000}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S126"/>
  <sheetViews>
    <sheetView zoomScaleNormal="100" zoomScaleSheetLayoutView="115" workbookViewId="0"/>
  </sheetViews>
  <sheetFormatPr defaultColWidth="9.140625" defaultRowHeight="16.5" x14ac:dyDescent="0.2"/>
  <cols>
    <col min="1" max="1" width="3" style="38" customWidth="1"/>
    <col min="2" max="2" width="10.7109375" style="38" customWidth="1"/>
    <col min="3" max="3" width="54.85546875" style="38" bestFit="1" customWidth="1"/>
    <col min="4" max="4" width="9.140625" style="38"/>
    <col min="5" max="5" width="12.5703125" style="38" customWidth="1"/>
    <col min="6" max="6" width="15.28515625" style="38" customWidth="1"/>
    <col min="7" max="7" width="24" style="38" customWidth="1"/>
    <col min="8" max="16384" width="9.140625" style="38"/>
  </cols>
  <sheetData>
    <row r="1" spans="1:18" ht="28.5" customHeight="1" x14ac:dyDescent="0.2"/>
    <row r="3" spans="1:18" ht="16.5" customHeight="1" x14ac:dyDescent="0.2"/>
    <row r="4" spans="1:18" s="34" customFormat="1" ht="10.5" customHeight="1" x14ac:dyDescent="0.2">
      <c r="B4" s="228" t="s">
        <v>0</v>
      </c>
      <c r="C4" s="228"/>
      <c r="D4" s="228"/>
      <c r="E4" s="228"/>
      <c r="F4" s="228"/>
      <c r="G4" s="41"/>
      <c r="H4" s="41"/>
    </row>
    <row r="5" spans="1:18" s="34" customFormat="1" ht="10.5" customHeight="1" x14ac:dyDescent="0.2">
      <c r="B5" s="228" t="s">
        <v>1</v>
      </c>
      <c r="C5" s="228"/>
      <c r="D5" s="228"/>
      <c r="E5" s="228"/>
      <c r="F5" s="228"/>
      <c r="G5" s="41"/>
      <c r="H5" s="41"/>
    </row>
    <row r="6" spans="1:18" s="34" customFormat="1" ht="10.5" customHeight="1" x14ac:dyDescent="0.2">
      <c r="B6" s="203" t="s">
        <v>2</v>
      </c>
      <c r="C6" s="203"/>
      <c r="D6" s="203"/>
      <c r="E6" s="203"/>
      <c r="F6" s="203"/>
      <c r="G6" s="42"/>
      <c r="H6" s="42"/>
    </row>
    <row r="7" spans="1:18" s="34" customFormat="1" ht="10.5" customHeight="1" x14ac:dyDescent="0.2">
      <c r="B7" s="203" t="s">
        <v>206</v>
      </c>
      <c r="C7" s="203"/>
      <c r="D7" s="203"/>
      <c r="E7" s="203"/>
      <c r="F7" s="203"/>
      <c r="G7" s="42"/>
      <c r="H7" s="42"/>
    </row>
    <row r="8" spans="1:18" s="34" customFormat="1" ht="10.5" customHeight="1" x14ac:dyDescent="0.2">
      <c r="B8" s="203" t="s">
        <v>221</v>
      </c>
      <c r="C8" s="203"/>
      <c r="D8" s="203"/>
      <c r="E8" s="203"/>
      <c r="F8" s="203"/>
      <c r="G8" s="42"/>
      <c r="H8" s="42"/>
    </row>
    <row r="9" spans="1:18" s="34" customFormat="1" ht="15.95" customHeight="1" x14ac:dyDescent="0.2"/>
    <row r="10" spans="1:18" s="34" customFormat="1" ht="20.25" customHeight="1" x14ac:dyDescent="0.2">
      <c r="B10" s="229" t="s">
        <v>50</v>
      </c>
      <c r="C10" s="229"/>
      <c r="D10" s="229"/>
      <c r="E10" s="229"/>
      <c r="F10" s="229"/>
    </row>
    <row r="11" spans="1:18" s="34" customFormat="1" ht="19.5" customHeight="1" x14ac:dyDescent="0.2">
      <c r="B11" s="1">
        <v>1</v>
      </c>
      <c r="C11" s="3" t="s">
        <v>51</v>
      </c>
      <c r="D11" s="230" t="s">
        <v>52</v>
      </c>
      <c r="E11" s="230"/>
      <c r="F11" s="230"/>
    </row>
    <row r="12" spans="1:18" s="34" customFormat="1" ht="19.5" customHeight="1" x14ac:dyDescent="0.2">
      <c r="A12" s="35"/>
      <c r="B12" s="1">
        <v>2</v>
      </c>
      <c r="C12" s="3" t="s">
        <v>53</v>
      </c>
      <c r="D12" s="236">
        <v>1991.06</v>
      </c>
      <c r="E12" s="236"/>
      <c r="F12" s="236"/>
      <c r="G12" s="52" t="s">
        <v>194</v>
      </c>
    </row>
    <row r="13" spans="1:18" s="34" customFormat="1" ht="19.5" customHeight="1" x14ac:dyDescent="0.2">
      <c r="A13" s="35"/>
      <c r="B13" s="1">
        <v>3</v>
      </c>
      <c r="C13" s="3" t="s">
        <v>54</v>
      </c>
      <c r="D13" s="237" t="s">
        <v>55</v>
      </c>
      <c r="E13" s="237"/>
      <c r="F13" s="237"/>
      <c r="G13" s="33"/>
      <c r="N13" s="144"/>
    </row>
    <row r="14" spans="1:18" s="34" customFormat="1" ht="19.5" customHeight="1" x14ac:dyDescent="0.2">
      <c r="A14" s="35"/>
      <c r="B14" s="1">
        <v>4</v>
      </c>
      <c r="C14" s="4" t="s">
        <v>56</v>
      </c>
      <c r="D14" s="238" t="s">
        <v>209</v>
      </c>
      <c r="E14" s="239"/>
      <c r="F14" s="240"/>
      <c r="G14" s="52" t="s">
        <v>197</v>
      </c>
    </row>
    <row r="15" spans="1:18" s="137" customFormat="1" ht="34.5" customHeight="1" x14ac:dyDescent="0.2">
      <c r="A15" s="135"/>
      <c r="B15" s="1">
        <v>5</v>
      </c>
      <c r="C15" s="4" t="s">
        <v>57</v>
      </c>
      <c r="D15" s="293" t="s">
        <v>58</v>
      </c>
      <c r="E15" s="293"/>
      <c r="F15" s="293"/>
      <c r="G15" s="136"/>
      <c r="L15" s="184"/>
      <c r="R15" s="138"/>
    </row>
    <row r="16" spans="1:18" s="34" customFormat="1" ht="15" customHeight="1" x14ac:dyDescent="0.2">
      <c r="A16" s="35"/>
      <c r="B16" s="48"/>
      <c r="C16" s="49"/>
      <c r="D16" s="53"/>
      <c r="E16" s="53"/>
      <c r="F16" s="53"/>
    </row>
    <row r="17" spans="1:6" s="34" customFormat="1" ht="15" customHeight="1" x14ac:dyDescent="0.2">
      <c r="A17" s="35"/>
      <c r="B17" s="241" t="s">
        <v>59</v>
      </c>
      <c r="C17" s="242"/>
      <c r="D17" s="242"/>
      <c r="E17" s="242"/>
      <c r="F17" s="243"/>
    </row>
    <row r="18" spans="1:6" s="34" customFormat="1" ht="15" customHeight="1" x14ac:dyDescent="0.2">
      <c r="A18" s="35"/>
      <c r="B18" s="43"/>
      <c r="C18" s="244" t="s">
        <v>60</v>
      </c>
      <c r="D18" s="244"/>
      <c r="E18" s="244"/>
      <c r="F18" s="44" t="s">
        <v>61</v>
      </c>
    </row>
    <row r="19" spans="1:6" s="34" customFormat="1" ht="15.95" customHeight="1" x14ac:dyDescent="0.2">
      <c r="A19" s="35"/>
      <c r="B19" s="2" t="s">
        <v>62</v>
      </c>
      <c r="C19" s="245" t="s">
        <v>63</v>
      </c>
      <c r="D19" s="245"/>
      <c r="E19" s="245"/>
      <c r="F19" s="14">
        <f>D12</f>
        <v>1991.06</v>
      </c>
    </row>
    <row r="20" spans="1:6" s="34" customFormat="1" ht="15.95" customHeight="1" x14ac:dyDescent="0.2">
      <c r="A20" s="35"/>
      <c r="B20" s="2" t="s">
        <v>64</v>
      </c>
      <c r="C20" s="231" t="s">
        <v>65</v>
      </c>
      <c r="D20" s="232"/>
      <c r="E20" s="233"/>
      <c r="F20" s="14">
        <v>0</v>
      </c>
    </row>
    <row r="21" spans="1:6" s="34" customFormat="1" ht="15.95" customHeight="1" x14ac:dyDescent="0.2">
      <c r="A21" s="35"/>
      <c r="B21" s="2" t="s">
        <v>66</v>
      </c>
      <c r="C21" s="231" t="s">
        <v>67</v>
      </c>
      <c r="D21" s="232"/>
      <c r="E21" s="233"/>
      <c r="F21" s="14">
        <v>0</v>
      </c>
    </row>
    <row r="22" spans="1:6" s="34" customFormat="1" ht="15.95" customHeight="1" x14ac:dyDescent="0.2">
      <c r="A22" s="35"/>
      <c r="B22" s="2" t="s">
        <v>68</v>
      </c>
      <c r="C22" s="231" t="s">
        <v>69</v>
      </c>
      <c r="D22" s="232"/>
      <c r="E22" s="233"/>
      <c r="F22" s="36">
        <v>0</v>
      </c>
    </row>
    <row r="23" spans="1:6" s="34" customFormat="1" ht="12" customHeight="1" x14ac:dyDescent="0.2">
      <c r="A23" s="35"/>
      <c r="B23" s="234" t="s">
        <v>70</v>
      </c>
      <c r="C23" s="234"/>
      <c r="D23" s="234"/>
      <c r="E23" s="234"/>
      <c r="F23" s="12">
        <f>SUM(F19:F22)</f>
        <v>1991.06</v>
      </c>
    </row>
    <row r="24" spans="1:6" s="34" customFormat="1" ht="15.95" customHeight="1" x14ac:dyDescent="0.2">
      <c r="A24" s="35"/>
      <c r="B24" s="5"/>
      <c r="C24" s="5"/>
      <c r="D24" s="5"/>
      <c r="E24" s="5"/>
      <c r="F24" s="6"/>
    </row>
    <row r="25" spans="1:6" s="34" customFormat="1" ht="15.95" customHeight="1" x14ac:dyDescent="0.2">
      <c r="A25" s="35"/>
      <c r="B25" s="235" t="s">
        <v>71</v>
      </c>
      <c r="C25" s="235"/>
      <c r="D25" s="235"/>
      <c r="E25" s="235"/>
      <c r="F25" s="235"/>
    </row>
    <row r="26" spans="1:6" s="34" customFormat="1" ht="25.5" x14ac:dyDescent="0.2">
      <c r="A26" s="35"/>
      <c r="B26" s="43" t="s">
        <v>72</v>
      </c>
      <c r="C26" s="235" t="s">
        <v>73</v>
      </c>
      <c r="D26" s="235"/>
      <c r="E26" s="129" t="s">
        <v>74</v>
      </c>
      <c r="F26" s="77" t="s">
        <v>61</v>
      </c>
    </row>
    <row r="27" spans="1:6" s="34" customFormat="1" ht="15.95" customHeight="1" x14ac:dyDescent="0.2">
      <c r="A27" s="35"/>
      <c r="B27" s="130" t="s">
        <v>62</v>
      </c>
      <c r="C27" s="247" t="s">
        <v>75</v>
      </c>
      <c r="D27" s="247"/>
      <c r="E27" s="131">
        <v>8.3299999999999999E-2</v>
      </c>
      <c r="F27" s="75">
        <f>E27*$F$23</f>
        <v>165.86</v>
      </c>
    </row>
    <row r="28" spans="1:6" s="34" customFormat="1" ht="15.95" customHeight="1" x14ac:dyDescent="0.2">
      <c r="A28" s="35"/>
      <c r="B28" s="132" t="s">
        <v>64</v>
      </c>
      <c r="C28" s="290" t="s">
        <v>76</v>
      </c>
      <c r="D28" s="291"/>
      <c r="E28" s="133">
        <v>9.0899999999999995E-2</v>
      </c>
      <c r="F28" s="134">
        <f>E28*$F$23</f>
        <v>180.99</v>
      </c>
    </row>
    <row r="29" spans="1:6" s="34" customFormat="1" ht="15.95" customHeight="1" x14ac:dyDescent="0.2">
      <c r="A29" s="35"/>
      <c r="B29" s="130" t="s">
        <v>66</v>
      </c>
      <c r="C29" s="247" t="s">
        <v>77</v>
      </c>
      <c r="D29" s="247"/>
      <c r="E29" s="131">
        <v>3.0099999999999998E-2</v>
      </c>
      <c r="F29" s="75">
        <f>E29*$F$23</f>
        <v>59.93</v>
      </c>
    </row>
    <row r="30" spans="1:6" s="34" customFormat="1" ht="15.95" customHeight="1" x14ac:dyDescent="0.2">
      <c r="A30" s="35"/>
      <c r="B30" s="292" t="s">
        <v>78</v>
      </c>
      <c r="C30" s="292"/>
      <c r="D30" s="292"/>
      <c r="E30" s="73">
        <f>SUM(E27:E29)</f>
        <v>0.20430000000000001</v>
      </c>
      <c r="F30" s="74">
        <f>SUM(F27:F29)</f>
        <v>406.78</v>
      </c>
    </row>
    <row r="31" spans="1:6" s="34" customFormat="1" ht="18" customHeight="1" x14ac:dyDescent="0.2">
      <c r="A31" s="35"/>
      <c r="B31" s="7"/>
      <c r="C31" s="7"/>
      <c r="D31" s="7"/>
      <c r="E31" s="7"/>
      <c r="F31" s="8"/>
    </row>
    <row r="32" spans="1:6" s="34" customFormat="1" ht="25.5" x14ac:dyDescent="0.2">
      <c r="A32" s="35"/>
      <c r="B32" s="43" t="s">
        <v>79</v>
      </c>
      <c r="C32" s="244" t="s">
        <v>80</v>
      </c>
      <c r="D32" s="244"/>
      <c r="E32" s="45" t="s">
        <v>74</v>
      </c>
      <c r="F32" s="44" t="s">
        <v>61</v>
      </c>
    </row>
    <row r="33" spans="1:19" s="34" customFormat="1" ht="12" customHeight="1" x14ac:dyDescent="0.2">
      <c r="A33" s="35"/>
      <c r="B33" s="24" t="s">
        <v>62</v>
      </c>
      <c r="C33" s="246" t="s">
        <v>81</v>
      </c>
      <c r="D33" s="246"/>
      <c r="E33" s="31">
        <v>0.2</v>
      </c>
      <c r="F33" s="15">
        <f>E33*($F$23+$F$30)</f>
        <v>479.57</v>
      </c>
    </row>
    <row r="34" spans="1:19" s="34" customFormat="1" ht="12" customHeight="1" x14ac:dyDescent="0.2">
      <c r="B34" s="24" t="s">
        <v>64</v>
      </c>
      <c r="C34" s="227" t="s">
        <v>82</v>
      </c>
      <c r="D34" s="227"/>
      <c r="E34" s="31">
        <v>2.5000000000000001E-2</v>
      </c>
      <c r="F34" s="15">
        <f t="shared" ref="F34:F40" si="0">E34*($F$23+$F$30)</f>
        <v>59.95</v>
      </c>
    </row>
    <row r="35" spans="1:19" s="34" customFormat="1" ht="14.25" customHeight="1" x14ac:dyDescent="0.2">
      <c r="B35" s="24" t="s">
        <v>66</v>
      </c>
      <c r="C35" s="231" t="s">
        <v>83</v>
      </c>
      <c r="D35" s="233"/>
      <c r="E35" s="142">
        <v>0.03</v>
      </c>
      <c r="F35" s="15">
        <f t="shared" si="0"/>
        <v>71.94</v>
      </c>
    </row>
    <row r="36" spans="1:19" s="34" customFormat="1" ht="12" customHeight="1" x14ac:dyDescent="0.2">
      <c r="B36" s="24" t="s">
        <v>68</v>
      </c>
      <c r="C36" s="227" t="s">
        <v>84</v>
      </c>
      <c r="D36" s="227"/>
      <c r="E36" s="31">
        <v>1.4999999999999999E-2</v>
      </c>
      <c r="F36" s="15">
        <f t="shared" si="0"/>
        <v>35.97</v>
      </c>
    </row>
    <row r="37" spans="1:19" s="34" customFormat="1" ht="12" customHeight="1" x14ac:dyDescent="0.2">
      <c r="B37" s="24" t="s">
        <v>85</v>
      </c>
      <c r="C37" s="227" t="s">
        <v>86</v>
      </c>
      <c r="D37" s="227"/>
      <c r="E37" s="31">
        <v>0.01</v>
      </c>
      <c r="F37" s="15">
        <f t="shared" si="0"/>
        <v>23.98</v>
      </c>
    </row>
    <row r="38" spans="1:19" s="34" customFormat="1" ht="13.5" customHeight="1" x14ac:dyDescent="0.2">
      <c r="B38" s="24" t="s">
        <v>87</v>
      </c>
      <c r="C38" s="249" t="s">
        <v>88</v>
      </c>
      <c r="D38" s="249"/>
      <c r="E38" s="31">
        <v>6.0000000000000001E-3</v>
      </c>
      <c r="F38" s="15">
        <f t="shared" si="0"/>
        <v>14.39</v>
      </c>
    </row>
    <row r="39" spans="1:19" s="34" customFormat="1" ht="12.75" x14ac:dyDescent="0.2">
      <c r="B39" s="24" t="s">
        <v>89</v>
      </c>
      <c r="C39" s="227" t="s">
        <v>90</v>
      </c>
      <c r="D39" s="227"/>
      <c r="E39" s="31">
        <v>2E-3</v>
      </c>
      <c r="F39" s="15">
        <f t="shared" si="0"/>
        <v>4.8</v>
      </c>
    </row>
    <row r="40" spans="1:19" s="34" customFormat="1" ht="12" customHeight="1" x14ac:dyDescent="0.2">
      <c r="B40" s="24" t="s">
        <v>91</v>
      </c>
      <c r="C40" s="227" t="s">
        <v>92</v>
      </c>
      <c r="D40" s="227"/>
      <c r="E40" s="31">
        <v>0.08</v>
      </c>
      <c r="F40" s="15">
        <f t="shared" si="0"/>
        <v>191.83</v>
      </c>
    </row>
    <row r="41" spans="1:19" s="34" customFormat="1" ht="22.5" customHeight="1" x14ac:dyDescent="0.2">
      <c r="B41" s="250" t="s">
        <v>78</v>
      </c>
      <c r="C41" s="250"/>
      <c r="D41" s="250"/>
      <c r="E41" s="25">
        <f>SUM(E33:E40)</f>
        <v>0.36799999999999999</v>
      </c>
      <c r="F41" s="26">
        <f>SUM(F33:F40)</f>
        <v>882.43</v>
      </c>
      <c r="G41" s="268"/>
      <c r="H41" s="269"/>
      <c r="I41" s="269"/>
      <c r="J41" s="269"/>
      <c r="K41" s="269"/>
      <c r="L41" s="269"/>
      <c r="M41" s="269"/>
      <c r="N41" s="269"/>
      <c r="O41" s="269"/>
      <c r="P41" s="269"/>
      <c r="Q41" s="269"/>
    </row>
    <row r="42" spans="1:19" s="34" customFormat="1" ht="12.75" x14ac:dyDescent="0.2">
      <c r="B42" s="7"/>
      <c r="C42" s="7"/>
      <c r="D42" s="7"/>
      <c r="E42" s="7"/>
      <c r="F42" s="8"/>
    </row>
    <row r="43" spans="1:19" s="34" customFormat="1" ht="25.5" x14ac:dyDescent="0.2">
      <c r="B43" s="43" t="s">
        <v>93</v>
      </c>
      <c r="C43" s="244" t="s">
        <v>94</v>
      </c>
      <c r="D43" s="244"/>
      <c r="E43" s="244"/>
      <c r="F43" s="44" t="s">
        <v>61</v>
      </c>
      <c r="G43" s="179" t="s">
        <v>198</v>
      </c>
    </row>
    <row r="44" spans="1:19" s="37" customFormat="1" x14ac:dyDescent="0.2">
      <c r="B44" s="24" t="s">
        <v>62</v>
      </c>
      <c r="C44" s="258" t="s">
        <v>95</v>
      </c>
      <c r="D44" s="258"/>
      <c r="E44" s="258"/>
      <c r="F44" s="14">
        <f>IF(H44*2*15.21-3%*F19&lt;0,0,H44*2*15.21-3%*F19)</f>
        <v>123.7</v>
      </c>
      <c r="G44" s="70" t="s">
        <v>96</v>
      </c>
      <c r="H44" s="23">
        <f>'Base para Vale Transporte RS'!F13</f>
        <v>6.03</v>
      </c>
      <c r="I44" s="52" t="s">
        <v>203</v>
      </c>
      <c r="J44" s="52"/>
      <c r="K44" s="52"/>
      <c r="L44" s="52"/>
      <c r="M44" s="52"/>
      <c r="N44" s="52"/>
      <c r="O44" s="52"/>
      <c r="P44" s="52"/>
      <c r="Q44" s="52"/>
      <c r="R44" s="52"/>
      <c r="S44" s="52"/>
    </row>
    <row r="45" spans="1:19" s="37" customFormat="1" x14ac:dyDescent="0.2">
      <c r="B45" s="24" t="s">
        <v>64</v>
      </c>
      <c r="C45" s="258" t="s">
        <v>97</v>
      </c>
      <c r="D45" s="258"/>
      <c r="E45" s="258"/>
      <c r="F45" s="16">
        <f>(H45*15.21)-(H45*15.21*19%)</f>
        <v>313.18</v>
      </c>
      <c r="G45" s="70" t="s">
        <v>98</v>
      </c>
      <c r="H45" s="23">
        <v>25.42</v>
      </c>
      <c r="I45" s="52" t="s">
        <v>199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</row>
    <row r="46" spans="1:19" s="37" customFormat="1" x14ac:dyDescent="0.2">
      <c r="B46" s="24" t="s">
        <v>66</v>
      </c>
      <c r="C46" s="270" t="s">
        <v>99</v>
      </c>
      <c r="D46" s="270"/>
      <c r="E46" s="270"/>
      <c r="F46" s="15">
        <v>0</v>
      </c>
    </row>
    <row r="47" spans="1:19" s="37" customFormat="1" x14ac:dyDescent="0.2">
      <c r="B47" s="24" t="s">
        <v>68</v>
      </c>
      <c r="C47" s="251" t="s">
        <v>100</v>
      </c>
      <c r="D47" s="252"/>
      <c r="E47" s="253"/>
      <c r="F47" s="15">
        <v>0</v>
      </c>
    </row>
    <row r="48" spans="1:19" ht="16.5" customHeight="1" x14ac:dyDescent="0.2">
      <c r="B48" s="24" t="s">
        <v>85</v>
      </c>
      <c r="C48" s="258" t="s">
        <v>101</v>
      </c>
      <c r="D48" s="258"/>
      <c r="E48" s="258"/>
      <c r="F48" s="15">
        <v>24.1</v>
      </c>
      <c r="G48" s="271" t="s">
        <v>195</v>
      </c>
      <c r="H48" s="272"/>
      <c r="I48" s="176"/>
      <c r="J48" s="189"/>
      <c r="K48" s="176"/>
      <c r="L48" s="176"/>
      <c r="M48" s="176"/>
      <c r="N48" s="176"/>
      <c r="O48" s="176"/>
      <c r="P48" s="176"/>
      <c r="Q48" s="176"/>
    </row>
    <row r="49" spans="2:10" s="37" customFormat="1" x14ac:dyDescent="0.2">
      <c r="B49" s="250" t="s">
        <v>102</v>
      </c>
      <c r="C49" s="250"/>
      <c r="D49" s="250"/>
      <c r="E49" s="250"/>
      <c r="F49" s="26">
        <f>SUM(F44:F48)</f>
        <v>460.98</v>
      </c>
    </row>
    <row r="50" spans="2:10" x14ac:dyDescent="0.2">
      <c r="B50" s="9"/>
      <c r="C50" s="9"/>
      <c r="D50" s="9"/>
      <c r="E50" s="9"/>
      <c r="F50" s="10"/>
    </row>
    <row r="51" spans="2:10" x14ac:dyDescent="0.2">
      <c r="B51" s="43">
        <v>2</v>
      </c>
      <c r="C51" s="241" t="s">
        <v>103</v>
      </c>
      <c r="D51" s="242"/>
      <c r="E51" s="243"/>
      <c r="F51" s="44" t="s">
        <v>61</v>
      </c>
      <c r="J51" s="71"/>
    </row>
    <row r="52" spans="2:10" x14ac:dyDescent="0.2">
      <c r="B52" s="24" t="s">
        <v>62</v>
      </c>
      <c r="C52" s="251" t="s">
        <v>104</v>
      </c>
      <c r="D52" s="252"/>
      <c r="E52" s="253"/>
      <c r="F52" s="15">
        <f>F30</f>
        <v>406.78</v>
      </c>
      <c r="J52" s="71"/>
    </row>
    <row r="53" spans="2:10" x14ac:dyDescent="0.2">
      <c r="B53" s="24" t="s">
        <v>64</v>
      </c>
      <c r="C53" s="251" t="s">
        <v>105</v>
      </c>
      <c r="D53" s="252"/>
      <c r="E53" s="253"/>
      <c r="F53" s="15">
        <f>F41</f>
        <v>882.43</v>
      </c>
    </row>
    <row r="54" spans="2:10" ht="15.75" customHeight="1" x14ac:dyDescent="0.2">
      <c r="B54" s="24" t="s">
        <v>66</v>
      </c>
      <c r="C54" s="251" t="s">
        <v>94</v>
      </c>
      <c r="D54" s="252"/>
      <c r="E54" s="253"/>
      <c r="F54" s="15">
        <f>F49</f>
        <v>460.98</v>
      </c>
    </row>
    <row r="55" spans="2:10" ht="15.75" customHeight="1" x14ac:dyDescent="0.2">
      <c r="B55" s="234" t="s">
        <v>78</v>
      </c>
      <c r="C55" s="234"/>
      <c r="D55" s="234"/>
      <c r="E55" s="234"/>
      <c r="F55" s="12">
        <f>SUM(F52:F54)</f>
        <v>1750.19</v>
      </c>
    </row>
    <row r="56" spans="2:10" x14ac:dyDescent="0.2">
      <c r="B56" s="5"/>
      <c r="C56" s="5"/>
      <c r="D56" s="5"/>
      <c r="E56" s="5"/>
      <c r="F56" s="6"/>
    </row>
    <row r="57" spans="2:10" ht="16.5" customHeight="1" x14ac:dyDescent="0.2">
      <c r="B57" s="241" t="s">
        <v>106</v>
      </c>
      <c r="C57" s="242"/>
      <c r="D57" s="242"/>
      <c r="E57" s="242"/>
      <c r="F57" s="243"/>
    </row>
    <row r="58" spans="2:10" s="34" customFormat="1" ht="12.75" x14ac:dyDescent="0.2">
      <c r="B58" s="43"/>
      <c r="C58" s="244" t="s">
        <v>107</v>
      </c>
      <c r="D58" s="244"/>
      <c r="E58" s="45" t="s">
        <v>74</v>
      </c>
      <c r="F58" s="44" t="s">
        <v>61</v>
      </c>
    </row>
    <row r="59" spans="2:10" s="37" customFormat="1" x14ac:dyDescent="0.2">
      <c r="B59" s="24" t="s">
        <v>62</v>
      </c>
      <c r="C59" s="258" t="s">
        <v>108</v>
      </c>
      <c r="D59" s="258"/>
      <c r="E59" s="31">
        <v>4.1999999999999997E-3</v>
      </c>
      <c r="F59" s="15">
        <f>E59*$F$23</f>
        <v>8.36</v>
      </c>
    </row>
    <row r="60" spans="2:10" x14ac:dyDescent="0.2">
      <c r="B60" s="24" t="s">
        <v>64</v>
      </c>
      <c r="C60" s="258" t="s">
        <v>109</v>
      </c>
      <c r="D60" s="258"/>
      <c r="E60" s="31">
        <v>2.9999999999999997E-4</v>
      </c>
      <c r="F60" s="15">
        <f>E60*$F$23</f>
        <v>0.6</v>
      </c>
    </row>
    <row r="61" spans="2:10" x14ac:dyDescent="0.2">
      <c r="B61" s="24" t="s">
        <v>66</v>
      </c>
      <c r="C61" s="259" t="s">
        <v>110</v>
      </c>
      <c r="D61" s="259"/>
      <c r="E61" s="191">
        <v>1.9400000000000001E-2</v>
      </c>
      <c r="F61" s="15">
        <f>E61*$F$23</f>
        <v>38.630000000000003</v>
      </c>
    </row>
    <row r="62" spans="2:10" s="39" customFormat="1" x14ac:dyDescent="0.2">
      <c r="B62" s="24" t="s">
        <v>68</v>
      </c>
      <c r="C62" s="258" t="s">
        <v>111</v>
      </c>
      <c r="D62" s="258"/>
      <c r="E62" s="31">
        <v>7.1000000000000004E-3</v>
      </c>
      <c r="F62" s="150">
        <f>E62*$F$61</f>
        <v>0.27</v>
      </c>
    </row>
    <row r="63" spans="2:10" s="39" customFormat="1" x14ac:dyDescent="0.2">
      <c r="B63" s="24" t="s">
        <v>85</v>
      </c>
      <c r="C63" s="254" t="s">
        <v>112</v>
      </c>
      <c r="D63" s="254"/>
      <c r="E63" s="31">
        <v>0.04</v>
      </c>
      <c r="F63" s="15">
        <f>E63*$F$23</f>
        <v>79.64</v>
      </c>
    </row>
    <row r="64" spans="2:10" s="39" customFormat="1" x14ac:dyDescent="0.2">
      <c r="B64" s="250" t="s">
        <v>78</v>
      </c>
      <c r="C64" s="250"/>
      <c r="D64" s="250"/>
      <c r="E64" s="25">
        <f>SUM(E59:E63)</f>
        <v>7.0999999999999994E-2</v>
      </c>
      <c r="F64" s="26">
        <f>SUM(F59:F63)</f>
        <v>127.5</v>
      </c>
    </row>
    <row r="65" spans="2:6" s="39" customFormat="1" ht="16.5" customHeight="1" x14ac:dyDescent="0.2">
      <c r="B65" s="5"/>
      <c r="C65" s="5"/>
      <c r="D65" s="5"/>
      <c r="E65" s="5"/>
      <c r="F65" s="6"/>
    </row>
    <row r="66" spans="2:6" s="37" customFormat="1" x14ac:dyDescent="0.2">
      <c r="B66" s="255" t="s">
        <v>113</v>
      </c>
      <c r="C66" s="256"/>
      <c r="D66" s="256"/>
      <c r="E66" s="256"/>
      <c r="F66" s="257"/>
    </row>
    <row r="67" spans="2:6" ht="25.5" x14ac:dyDescent="0.2">
      <c r="B67" s="43" t="s">
        <v>114</v>
      </c>
      <c r="C67" s="255" t="s">
        <v>115</v>
      </c>
      <c r="D67" s="257"/>
      <c r="E67" s="45" t="s">
        <v>74</v>
      </c>
      <c r="F67" s="44" t="s">
        <v>61</v>
      </c>
    </row>
    <row r="68" spans="2:6" s="34" customFormat="1" ht="12.75" x14ac:dyDescent="0.2">
      <c r="B68" s="24" t="s">
        <v>62</v>
      </c>
      <c r="C68" s="258" t="s">
        <v>116</v>
      </c>
      <c r="D68" s="258"/>
      <c r="E68" s="31">
        <v>1.7000000000000001E-2</v>
      </c>
      <c r="F68" s="15">
        <f>E68*$F$23</f>
        <v>33.85</v>
      </c>
    </row>
    <row r="69" spans="2:6" s="34" customFormat="1" ht="12.75" x14ac:dyDescent="0.2">
      <c r="B69" s="24" t="s">
        <v>64</v>
      </c>
      <c r="C69" s="251" t="s">
        <v>117</v>
      </c>
      <c r="D69" s="253"/>
      <c r="E69" s="31">
        <v>2.8E-3</v>
      </c>
      <c r="F69" s="15">
        <f t="shared" ref="F69:F75" si="1">E69*$F$23</f>
        <v>5.57</v>
      </c>
    </row>
    <row r="70" spans="2:6" s="34" customFormat="1" ht="12.75" x14ac:dyDescent="0.2">
      <c r="B70" s="24" t="s">
        <v>66</v>
      </c>
      <c r="C70" s="258" t="s">
        <v>118</v>
      </c>
      <c r="D70" s="258"/>
      <c r="E70" s="31">
        <v>8.0000000000000004E-4</v>
      </c>
      <c r="F70" s="15">
        <f t="shared" si="1"/>
        <v>1.59</v>
      </c>
    </row>
    <row r="71" spans="2:6" s="34" customFormat="1" ht="12.75" x14ac:dyDescent="0.2">
      <c r="B71" s="24" t="s">
        <v>68</v>
      </c>
      <c r="C71" s="258" t="s">
        <v>119</v>
      </c>
      <c r="D71" s="258"/>
      <c r="E71" s="31">
        <v>3.3E-3</v>
      </c>
      <c r="F71" s="15">
        <f t="shared" si="1"/>
        <v>6.57</v>
      </c>
    </row>
    <row r="72" spans="2:6" s="34" customFormat="1" ht="12.75" x14ac:dyDescent="0.2">
      <c r="B72" s="24" t="s">
        <v>85</v>
      </c>
      <c r="C72" s="258" t="s">
        <v>120</v>
      </c>
      <c r="D72" s="258"/>
      <c r="E72" s="31">
        <v>5.9999999999999995E-4</v>
      </c>
      <c r="F72" s="15">
        <f t="shared" si="1"/>
        <v>1.19</v>
      </c>
    </row>
    <row r="73" spans="2:6" s="34" customFormat="1" ht="12.75" x14ac:dyDescent="0.2">
      <c r="B73" s="24" t="s">
        <v>87</v>
      </c>
      <c r="C73" s="258" t="s">
        <v>121</v>
      </c>
      <c r="D73" s="258"/>
      <c r="E73" s="31">
        <v>0</v>
      </c>
      <c r="F73" s="15">
        <f t="shared" si="1"/>
        <v>0</v>
      </c>
    </row>
    <row r="74" spans="2:6" s="34" customFormat="1" ht="12.75" x14ac:dyDescent="0.2">
      <c r="B74" s="24" t="s">
        <v>89</v>
      </c>
      <c r="C74" s="251" t="s">
        <v>69</v>
      </c>
      <c r="D74" s="253"/>
      <c r="E74" s="31">
        <v>0</v>
      </c>
      <c r="F74" s="15">
        <f t="shared" si="1"/>
        <v>0</v>
      </c>
    </row>
    <row r="75" spans="2:6" s="34" customFormat="1" ht="12.75" x14ac:dyDescent="0.2">
      <c r="B75" s="24" t="s">
        <v>91</v>
      </c>
      <c r="C75" s="258" t="s">
        <v>69</v>
      </c>
      <c r="D75" s="258"/>
      <c r="E75" s="31">
        <v>0</v>
      </c>
      <c r="F75" s="15">
        <f t="shared" si="1"/>
        <v>0</v>
      </c>
    </row>
    <row r="76" spans="2:6" x14ac:dyDescent="0.2">
      <c r="B76" s="250" t="s">
        <v>122</v>
      </c>
      <c r="C76" s="250"/>
      <c r="D76" s="250"/>
      <c r="E76" s="25">
        <f>SUM(E68:E75)</f>
        <v>2.4500000000000001E-2</v>
      </c>
      <c r="F76" s="27">
        <f>SUM(F68:F75)</f>
        <v>48.77</v>
      </c>
    </row>
    <row r="77" spans="2:6" x14ac:dyDescent="0.2">
      <c r="B77" s="264"/>
      <c r="C77" s="265"/>
      <c r="D77" s="265"/>
      <c r="E77" s="265"/>
      <c r="F77" s="266"/>
    </row>
    <row r="78" spans="2:6" s="39" customFormat="1" ht="25.5" x14ac:dyDescent="0.2">
      <c r="B78" s="43" t="s">
        <v>123</v>
      </c>
      <c r="C78" s="244" t="s">
        <v>124</v>
      </c>
      <c r="D78" s="244"/>
      <c r="E78" s="244"/>
      <c r="F78" s="46" t="s">
        <v>61</v>
      </c>
    </row>
    <row r="79" spans="2:6" s="37" customFormat="1" ht="15.75" customHeight="1" x14ac:dyDescent="0.2">
      <c r="B79" s="24" t="s">
        <v>62</v>
      </c>
      <c r="C79" s="258" t="s">
        <v>125</v>
      </c>
      <c r="D79" s="258"/>
      <c r="E79" s="283"/>
      <c r="F79" s="75">
        <v>0</v>
      </c>
    </row>
    <row r="80" spans="2:6" ht="15.75" customHeight="1" x14ac:dyDescent="0.2">
      <c r="B80" s="286" t="s">
        <v>70</v>
      </c>
      <c r="C80" s="286"/>
      <c r="D80" s="286"/>
      <c r="E80" s="286"/>
      <c r="F80" s="28">
        <f>F79</f>
        <v>0</v>
      </c>
    </row>
    <row r="81" spans="2:9" x14ac:dyDescent="0.2">
      <c r="B81" s="287"/>
      <c r="C81" s="288"/>
      <c r="D81" s="288"/>
      <c r="E81" s="288"/>
      <c r="F81" s="289"/>
    </row>
    <row r="82" spans="2:9" s="39" customFormat="1" ht="16.5" customHeight="1" x14ac:dyDescent="0.2">
      <c r="B82" s="260" t="s">
        <v>126</v>
      </c>
      <c r="C82" s="260"/>
      <c r="D82" s="260"/>
      <c r="E82" s="260"/>
      <c r="F82" s="260"/>
    </row>
    <row r="83" spans="2:9" s="39" customFormat="1" x14ac:dyDescent="0.2">
      <c r="B83" s="76">
        <v>4</v>
      </c>
      <c r="C83" s="260" t="s">
        <v>127</v>
      </c>
      <c r="D83" s="260"/>
      <c r="E83" s="260"/>
      <c r="F83" s="77" t="s">
        <v>61</v>
      </c>
    </row>
    <row r="84" spans="2:9" s="39" customFormat="1" ht="18.600000000000001" customHeight="1" x14ac:dyDescent="0.2">
      <c r="B84" s="78" t="s">
        <v>128</v>
      </c>
      <c r="C84" s="17" t="s">
        <v>115</v>
      </c>
      <c r="D84" s="21"/>
      <c r="E84" s="22"/>
      <c r="F84" s="79">
        <f>F76</f>
        <v>48.77</v>
      </c>
    </row>
    <row r="85" spans="2:9" s="39" customFormat="1" x14ac:dyDescent="0.2">
      <c r="B85" s="80" t="s">
        <v>129</v>
      </c>
      <c r="C85" s="261" t="s">
        <v>124</v>
      </c>
      <c r="D85" s="262"/>
      <c r="E85" s="263"/>
      <c r="F85" s="79">
        <f>F80</f>
        <v>0</v>
      </c>
    </row>
    <row r="86" spans="2:9" s="39" customFormat="1" x14ac:dyDescent="0.2">
      <c r="B86" s="250" t="s">
        <v>78</v>
      </c>
      <c r="C86" s="250"/>
      <c r="D86" s="250"/>
      <c r="E86" s="250"/>
      <c r="F86" s="29">
        <f>SUM(F84:F85)</f>
        <v>48.77</v>
      </c>
    </row>
    <row r="87" spans="2:9" s="39" customFormat="1" x14ac:dyDescent="0.2">
      <c r="B87" s="5"/>
      <c r="C87" s="5"/>
      <c r="D87" s="5"/>
      <c r="E87" s="5"/>
      <c r="F87" s="11"/>
    </row>
    <row r="88" spans="2:9" s="39" customFormat="1" ht="15" customHeight="1" x14ac:dyDescent="0.2">
      <c r="B88" s="235" t="s">
        <v>130</v>
      </c>
      <c r="C88" s="235"/>
      <c r="D88" s="235"/>
      <c r="E88" s="235"/>
      <c r="F88" s="235"/>
    </row>
    <row r="89" spans="2:9" s="37" customFormat="1" ht="16.5" customHeight="1" x14ac:dyDescent="0.2">
      <c r="B89" s="43"/>
      <c r="C89" s="244" t="s">
        <v>131</v>
      </c>
      <c r="D89" s="244"/>
      <c r="E89" s="244"/>
      <c r="F89" s="46" t="s">
        <v>61</v>
      </c>
      <c r="G89" s="177" t="s">
        <v>200</v>
      </c>
    </row>
    <row r="90" spans="2:9" s="39" customFormat="1" ht="15" customHeight="1" x14ac:dyDescent="0.2">
      <c r="B90" s="24" t="s">
        <v>62</v>
      </c>
      <c r="C90" s="258" t="s">
        <v>132</v>
      </c>
      <c r="D90" s="258"/>
      <c r="E90" s="283"/>
      <c r="F90" s="75">
        <f>Uniformes!$H$22</f>
        <v>172.09</v>
      </c>
    </row>
    <row r="91" spans="2:9" s="39" customFormat="1" x14ac:dyDescent="0.2">
      <c r="B91" s="24" t="s">
        <v>64</v>
      </c>
      <c r="C91" s="251" t="s">
        <v>133</v>
      </c>
      <c r="D91" s="252"/>
      <c r="E91" s="284"/>
      <c r="F91" s="75">
        <f>'Materiais Postos Diurnos'!$G$24</f>
        <v>91.63</v>
      </c>
    </row>
    <row r="92" spans="2:9" s="39" customFormat="1" x14ac:dyDescent="0.2">
      <c r="B92" s="24" t="s">
        <v>66</v>
      </c>
      <c r="C92" s="258" t="s">
        <v>134</v>
      </c>
      <c r="D92" s="258"/>
      <c r="E92" s="283"/>
      <c r="F92" s="75">
        <v>0</v>
      </c>
      <c r="G92" s="34"/>
      <c r="I92" s="128"/>
    </row>
    <row r="93" spans="2:9" s="34" customFormat="1" x14ac:dyDescent="0.2">
      <c r="B93" s="250" t="s">
        <v>70</v>
      </c>
      <c r="C93" s="250"/>
      <c r="D93" s="250"/>
      <c r="E93" s="250"/>
      <c r="F93" s="30">
        <f>SUM(F90:F92)</f>
        <v>263.72000000000003</v>
      </c>
      <c r="G93" s="39"/>
    </row>
    <row r="94" spans="2:9" s="39" customFormat="1" x14ac:dyDescent="0.2">
      <c r="B94" s="5"/>
      <c r="C94" s="5"/>
      <c r="D94" s="5"/>
      <c r="E94" s="5"/>
      <c r="F94" s="6"/>
      <c r="G94" s="34"/>
    </row>
    <row r="95" spans="2:9" s="34" customFormat="1" ht="16.5" customHeight="1" x14ac:dyDescent="0.2">
      <c r="B95" s="241" t="s">
        <v>135</v>
      </c>
      <c r="C95" s="242"/>
      <c r="D95" s="242"/>
      <c r="E95" s="242"/>
      <c r="F95" s="243"/>
    </row>
    <row r="96" spans="2:9" s="34" customFormat="1" ht="12.75" x14ac:dyDescent="0.2">
      <c r="B96" s="43"/>
      <c r="C96" s="43" t="s">
        <v>136</v>
      </c>
      <c r="D96" s="285" t="s">
        <v>74</v>
      </c>
      <c r="E96" s="285"/>
      <c r="F96" s="44" t="s">
        <v>61</v>
      </c>
    </row>
    <row r="97" spans="2:7" s="34" customFormat="1" ht="16.5" customHeight="1" x14ac:dyDescent="0.2">
      <c r="B97" s="24" t="s">
        <v>62</v>
      </c>
      <c r="C97" s="13" t="s">
        <v>137</v>
      </c>
      <c r="D97" s="279">
        <v>0.05</v>
      </c>
      <c r="E97" s="279"/>
      <c r="F97" s="15">
        <f>D97*F112</f>
        <v>209.06</v>
      </c>
    </row>
    <row r="98" spans="2:7" s="34" customFormat="1" ht="15.95" customHeight="1" x14ac:dyDescent="0.2">
      <c r="B98" s="61" t="s">
        <v>64</v>
      </c>
      <c r="C98" s="13" t="s">
        <v>138</v>
      </c>
      <c r="D98" s="279">
        <v>0.1</v>
      </c>
      <c r="E98" s="279"/>
      <c r="F98" s="15">
        <f>(F112+F97)*D98</f>
        <v>439.03</v>
      </c>
    </row>
    <row r="99" spans="2:7" s="34" customFormat="1" ht="16.5" customHeight="1" x14ac:dyDescent="0.2">
      <c r="B99" s="280" t="s">
        <v>66</v>
      </c>
      <c r="C99" s="68" t="s">
        <v>139</v>
      </c>
      <c r="D99" s="281">
        <f>SUM(D100:E103)</f>
        <v>0.1225</v>
      </c>
      <c r="E99" s="281"/>
      <c r="F99" s="190"/>
      <c r="G99" s="40"/>
    </row>
    <row r="100" spans="2:7" s="40" customFormat="1" ht="15.95" customHeight="1" x14ac:dyDescent="0.2">
      <c r="B100" s="280"/>
      <c r="C100" s="68" t="s">
        <v>140</v>
      </c>
      <c r="D100" s="279">
        <v>1.6500000000000001E-2</v>
      </c>
      <c r="E100" s="279"/>
      <c r="F100" s="15">
        <f>($F$112+$F$97+$F$98)/(1-$D$99)*D100</f>
        <v>90.81</v>
      </c>
    </row>
    <row r="101" spans="2:7" s="40" customFormat="1" ht="15.95" customHeight="1" x14ac:dyDescent="0.2">
      <c r="B101" s="280"/>
      <c r="C101" s="68" t="s">
        <v>141</v>
      </c>
      <c r="D101" s="279">
        <v>7.5999999999999998E-2</v>
      </c>
      <c r="E101" s="279"/>
      <c r="F101" s="15">
        <f>($F$112+$F$97+$F$98)/(1-$D$99)*D101</f>
        <v>418.27</v>
      </c>
    </row>
    <row r="102" spans="2:7" s="40" customFormat="1" ht="15.95" customHeight="1" x14ac:dyDescent="0.2">
      <c r="B102" s="280"/>
      <c r="C102" s="68" t="s">
        <v>142</v>
      </c>
      <c r="D102" s="279">
        <v>0</v>
      </c>
      <c r="E102" s="279"/>
      <c r="F102" s="15">
        <f>($F$112+$F$97+$F$98)/(1-$D$99)*D102</f>
        <v>0</v>
      </c>
      <c r="G102" s="177"/>
    </row>
    <row r="103" spans="2:7" s="34" customFormat="1" ht="12.75" x14ac:dyDescent="0.2">
      <c r="B103" s="280"/>
      <c r="C103" s="69" t="s">
        <v>143</v>
      </c>
      <c r="D103" s="282">
        <f>'ISS - RS'!E13</f>
        <v>0.03</v>
      </c>
      <c r="E103" s="282"/>
      <c r="F103" s="15">
        <f>($F$112+$F$97+$F$98)/(1-$D$99)*D103</f>
        <v>165.11</v>
      </c>
      <c r="G103" s="177" t="s">
        <v>201</v>
      </c>
    </row>
    <row r="104" spans="2:7" s="34" customFormat="1" ht="15.95" customHeight="1" x14ac:dyDescent="0.2">
      <c r="B104" s="273" t="s">
        <v>144</v>
      </c>
      <c r="C104" s="274"/>
      <c r="D104" s="275">
        <f>D97+D98+D99</f>
        <v>0.27250000000000002</v>
      </c>
      <c r="E104" s="276"/>
      <c r="F104" s="32">
        <f>F97+F98+F100+F101+F102+F103</f>
        <v>1322.28</v>
      </c>
    </row>
    <row r="105" spans="2:7" s="34" customFormat="1" ht="15.95" customHeight="1" x14ac:dyDescent="0.2">
      <c r="B105" s="9"/>
      <c r="C105" s="9"/>
      <c r="D105" s="9"/>
      <c r="E105" s="9"/>
      <c r="F105" s="10"/>
    </row>
    <row r="106" spans="2:7" s="34" customFormat="1" ht="19.5" customHeight="1" x14ac:dyDescent="0.2">
      <c r="B106" s="235" t="s">
        <v>145</v>
      </c>
      <c r="C106" s="235"/>
      <c r="D106" s="235"/>
      <c r="E106" s="235"/>
      <c r="F106" s="47" t="s">
        <v>61</v>
      </c>
    </row>
    <row r="107" spans="2:7" s="34" customFormat="1" ht="12.75" x14ac:dyDescent="0.2">
      <c r="B107" s="66" t="s">
        <v>62</v>
      </c>
      <c r="C107" s="277" t="s">
        <v>146</v>
      </c>
      <c r="D107" s="277"/>
      <c r="E107" s="277"/>
      <c r="F107" s="15">
        <f>F23</f>
        <v>1991.06</v>
      </c>
    </row>
    <row r="108" spans="2:7" s="34" customFormat="1" ht="13.9" customHeight="1" x14ac:dyDescent="0.2">
      <c r="B108" s="24" t="s">
        <v>64</v>
      </c>
      <c r="C108" s="18" t="s">
        <v>147</v>
      </c>
      <c r="D108" s="19"/>
      <c r="E108" s="20"/>
      <c r="F108" s="15">
        <f>F55</f>
        <v>1750.19</v>
      </c>
    </row>
    <row r="109" spans="2:7" s="34" customFormat="1" ht="14.45" customHeight="1" x14ac:dyDescent="0.2">
      <c r="B109" s="24" t="s">
        <v>66</v>
      </c>
      <c r="C109" s="18" t="s">
        <v>148</v>
      </c>
      <c r="D109" s="19"/>
      <c r="E109" s="20"/>
      <c r="F109" s="15">
        <f>F64</f>
        <v>127.5</v>
      </c>
    </row>
    <row r="110" spans="2:7" s="34" customFormat="1" ht="12.75" x14ac:dyDescent="0.2">
      <c r="B110" s="24" t="s">
        <v>68</v>
      </c>
      <c r="C110" s="278" t="s">
        <v>113</v>
      </c>
      <c r="D110" s="278"/>
      <c r="E110" s="278"/>
      <c r="F110" s="15">
        <f>F86</f>
        <v>48.77</v>
      </c>
    </row>
    <row r="111" spans="2:7" s="34" customFormat="1" ht="15.75" customHeight="1" x14ac:dyDescent="0.2">
      <c r="B111" s="24" t="s">
        <v>85</v>
      </c>
      <c r="C111" s="278" t="s">
        <v>149</v>
      </c>
      <c r="D111" s="278"/>
      <c r="E111" s="278"/>
      <c r="F111" s="15">
        <f>F93</f>
        <v>263.72000000000003</v>
      </c>
    </row>
    <row r="112" spans="2:7" s="39" customFormat="1" x14ac:dyDescent="0.2">
      <c r="B112" s="250" t="s">
        <v>150</v>
      </c>
      <c r="C112" s="250"/>
      <c r="D112" s="250"/>
      <c r="E112" s="250"/>
      <c r="F112" s="26">
        <f>SUM(F107:F111)</f>
        <v>4181.24</v>
      </c>
    </row>
    <row r="113" spans="2:7" s="40" customFormat="1" ht="15" customHeight="1" x14ac:dyDescent="0.2">
      <c r="B113" s="61" t="s">
        <v>87</v>
      </c>
      <c r="C113" s="267" t="s">
        <v>135</v>
      </c>
      <c r="D113" s="267"/>
      <c r="E113" s="267"/>
      <c r="F113" s="65">
        <f>F104</f>
        <v>1322.28</v>
      </c>
    </row>
    <row r="114" spans="2:7" s="34" customFormat="1" ht="15.75" customHeight="1" x14ac:dyDescent="0.2">
      <c r="B114" s="250" t="s">
        <v>151</v>
      </c>
      <c r="C114" s="250"/>
      <c r="D114" s="250"/>
      <c r="E114" s="250"/>
      <c r="F114" s="27">
        <f>F112+F113</f>
        <v>5503.52</v>
      </c>
    </row>
    <row r="115" spans="2:7" s="63" customFormat="1" ht="15.75" customHeight="1" x14ac:dyDescent="0.2">
      <c r="B115" s="62"/>
      <c r="C115" s="62"/>
      <c r="D115" s="62"/>
      <c r="E115" s="62"/>
      <c r="F115" s="64"/>
    </row>
    <row r="116" spans="2:7" s="34" customFormat="1" ht="18.75" customHeight="1" x14ac:dyDescent="0.2">
      <c r="B116" s="241" t="s">
        <v>152</v>
      </c>
      <c r="C116" s="242"/>
      <c r="D116" s="242"/>
      <c r="E116" s="243"/>
      <c r="F116" s="44" t="s">
        <v>61</v>
      </c>
    </row>
    <row r="117" spans="2:7" ht="18" customHeight="1" x14ac:dyDescent="0.2">
      <c r="B117" s="66" t="s">
        <v>62</v>
      </c>
      <c r="C117" s="248" t="s">
        <v>193</v>
      </c>
      <c r="D117" s="248"/>
      <c r="E117" s="248"/>
      <c r="F117" s="67">
        <f>F114*2</f>
        <v>11007.04</v>
      </c>
    </row>
    <row r="118" spans="2:7" x14ac:dyDescent="0.2">
      <c r="B118" s="224" t="s">
        <v>153</v>
      </c>
      <c r="C118" s="225"/>
      <c r="D118" s="225"/>
      <c r="E118" s="226"/>
      <c r="F118" s="27">
        <f>F117</f>
        <v>11007.04</v>
      </c>
      <c r="G118" s="71"/>
    </row>
    <row r="120" spans="2:7" ht="100.5" customHeight="1" x14ac:dyDescent="0.2">
      <c r="B120" s="223" t="s">
        <v>207</v>
      </c>
      <c r="C120" s="223"/>
      <c r="D120" s="223"/>
      <c r="E120" s="223"/>
      <c r="F120" s="223"/>
    </row>
    <row r="124" spans="2:7" ht="12" customHeight="1" x14ac:dyDescent="0.2"/>
    <row r="125" spans="2:7" ht="12" customHeight="1" x14ac:dyDescent="0.2"/>
    <row r="126" spans="2:7" ht="12" customHeight="1" x14ac:dyDescent="0.2"/>
  </sheetData>
  <mergeCells count="105">
    <mergeCell ref="B8:F8"/>
    <mergeCell ref="C90:E90"/>
    <mergeCell ref="C91:E91"/>
    <mergeCell ref="C92:E92"/>
    <mergeCell ref="B93:E93"/>
    <mergeCell ref="B95:F95"/>
    <mergeCell ref="D96:E96"/>
    <mergeCell ref="B82:F82"/>
    <mergeCell ref="B112:E112"/>
    <mergeCell ref="C78:E78"/>
    <mergeCell ref="C79:E79"/>
    <mergeCell ref="B80:E80"/>
    <mergeCell ref="B81:F81"/>
    <mergeCell ref="C28:D28"/>
    <mergeCell ref="C70:D70"/>
    <mergeCell ref="C71:D71"/>
    <mergeCell ref="C72:D72"/>
    <mergeCell ref="C73:D73"/>
    <mergeCell ref="C74:D74"/>
    <mergeCell ref="C75:D75"/>
    <mergeCell ref="C67:D67"/>
    <mergeCell ref="C29:D29"/>
    <mergeCell ref="B30:D30"/>
    <mergeCell ref="D15:F15"/>
    <mergeCell ref="B88:F88"/>
    <mergeCell ref="C89:E89"/>
    <mergeCell ref="B114:E114"/>
    <mergeCell ref="B104:C104"/>
    <mergeCell ref="D104:E104"/>
    <mergeCell ref="C107:E107"/>
    <mergeCell ref="C110:E110"/>
    <mergeCell ref="C111:E111"/>
    <mergeCell ref="D97:E97"/>
    <mergeCell ref="D98:E98"/>
    <mergeCell ref="B99:B103"/>
    <mergeCell ref="D99:E99"/>
    <mergeCell ref="D100:E100"/>
    <mergeCell ref="D101:E101"/>
    <mergeCell ref="D102:E102"/>
    <mergeCell ref="D103:E103"/>
    <mergeCell ref="B106:E106"/>
    <mergeCell ref="B86:E86"/>
    <mergeCell ref="G41:Q41"/>
    <mergeCell ref="C43:E43"/>
    <mergeCell ref="C34:D34"/>
    <mergeCell ref="C35:D35"/>
    <mergeCell ref="C36:D36"/>
    <mergeCell ref="C37:D37"/>
    <mergeCell ref="B49:E49"/>
    <mergeCell ref="C51:E51"/>
    <mergeCell ref="C52:E52"/>
    <mergeCell ref="C44:E44"/>
    <mergeCell ref="C45:E45"/>
    <mergeCell ref="C46:E46"/>
    <mergeCell ref="C47:E47"/>
    <mergeCell ref="C48:E48"/>
    <mergeCell ref="G48:H48"/>
    <mergeCell ref="C117:E117"/>
    <mergeCell ref="B116:E116"/>
    <mergeCell ref="C38:D38"/>
    <mergeCell ref="C39:D39"/>
    <mergeCell ref="B41:D41"/>
    <mergeCell ref="C53:E53"/>
    <mergeCell ref="C54:E54"/>
    <mergeCell ref="B55:E55"/>
    <mergeCell ref="C63:D63"/>
    <mergeCell ref="B64:D64"/>
    <mergeCell ref="B66:F66"/>
    <mergeCell ref="C68:D68"/>
    <mergeCell ref="C69:D69"/>
    <mergeCell ref="B57:F57"/>
    <mergeCell ref="C58:D58"/>
    <mergeCell ref="C59:D59"/>
    <mergeCell ref="C60:D60"/>
    <mergeCell ref="C61:D61"/>
    <mergeCell ref="C62:D62"/>
    <mergeCell ref="C83:E83"/>
    <mergeCell ref="C85:E85"/>
    <mergeCell ref="B76:D76"/>
    <mergeCell ref="B77:F77"/>
    <mergeCell ref="C113:E113"/>
    <mergeCell ref="B120:F120"/>
    <mergeCell ref="B118:E118"/>
    <mergeCell ref="C40:D40"/>
    <mergeCell ref="B4:F4"/>
    <mergeCell ref="B5:F5"/>
    <mergeCell ref="B6:F6"/>
    <mergeCell ref="B7:F7"/>
    <mergeCell ref="B10:F10"/>
    <mergeCell ref="D11:F11"/>
    <mergeCell ref="C20:E20"/>
    <mergeCell ref="C21:E21"/>
    <mergeCell ref="C22:E22"/>
    <mergeCell ref="B23:E23"/>
    <mergeCell ref="B25:F25"/>
    <mergeCell ref="D12:F12"/>
    <mergeCell ref="D13:F13"/>
    <mergeCell ref="D14:F14"/>
    <mergeCell ref="B17:F17"/>
    <mergeCell ref="C18:E18"/>
    <mergeCell ref="C19:E19"/>
    <mergeCell ref="C32:D32"/>
    <mergeCell ref="C33:D33"/>
    <mergeCell ref="C26:D26"/>
    <mergeCell ref="C27:D27"/>
  </mergeCells>
  <dataValidations disablePrompts="1" count="1">
    <dataValidation type="decimal" allowBlank="1" showInputMessage="1" showErrorMessage="1" errorTitle="Erro na inserção de dados." error="O percentual máximo de lucro é de 7,20%, conforme estudos realizados pela Auditoria Interna do MPU." sqref="F43" xr:uid="{00000000-0002-0000-0500-000000000000}">
      <formula1>0</formula1>
      <formula2>7.2</formula2>
    </dataValidation>
  </dataValidations>
  <hyperlinks>
    <hyperlink ref="D14:F14" r:id="rId1" display="01/01/2025 - CCT RS000040/2025" xr:uid="{00000000-0004-0000-0500-000000000000}"/>
  </hyperlinks>
  <pageMargins left="0.51181102362204722" right="0.51181102362204722" top="0.78740157480314965" bottom="0.78740157480314965" header="0.31496062992125984" footer="0.31496062992125984"/>
  <pageSetup paperSize="9" scale="71" orientation="portrait" r:id="rId2"/>
  <colBreaks count="1" manualBreakCount="1">
    <brk id="8" max="1048575" man="1"/>
  </colBrea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79998168889431442"/>
  </sheetPr>
  <dimension ref="A1:S130"/>
  <sheetViews>
    <sheetView zoomScaleNormal="100" zoomScaleSheetLayoutView="70" workbookViewId="0"/>
  </sheetViews>
  <sheetFormatPr defaultColWidth="9.140625" defaultRowHeight="16.5" x14ac:dyDescent="0.2"/>
  <cols>
    <col min="1" max="1" width="3" style="38" customWidth="1"/>
    <col min="2" max="2" width="10.140625" style="38" customWidth="1"/>
    <col min="3" max="3" width="54.85546875" style="38" bestFit="1" customWidth="1"/>
    <col min="4" max="4" width="9.140625" style="38"/>
    <col min="5" max="5" width="12.5703125" style="38" customWidth="1"/>
    <col min="6" max="6" width="15.28515625" style="38" customWidth="1"/>
    <col min="7" max="7" width="18" style="38" customWidth="1"/>
    <col min="8" max="9" width="9.140625" style="38"/>
    <col min="10" max="10" width="9.7109375" style="38" bestFit="1" customWidth="1"/>
    <col min="11" max="16384" width="9.140625" style="38"/>
  </cols>
  <sheetData>
    <row r="1" spans="1:18" ht="28.5" customHeight="1" x14ac:dyDescent="0.2"/>
    <row r="3" spans="1:18" ht="16.5" customHeight="1" x14ac:dyDescent="0.2"/>
    <row r="4" spans="1:18" s="34" customFormat="1" ht="10.5" customHeight="1" x14ac:dyDescent="0.2">
      <c r="B4" s="228" t="s">
        <v>0</v>
      </c>
      <c r="C4" s="228"/>
      <c r="D4" s="228"/>
      <c r="E4" s="228"/>
      <c r="F4" s="228"/>
      <c r="G4" s="41"/>
      <c r="H4" s="41"/>
    </row>
    <row r="5" spans="1:18" s="34" customFormat="1" ht="10.5" customHeight="1" x14ac:dyDescent="0.2">
      <c r="B5" s="228" t="s">
        <v>1</v>
      </c>
      <c r="C5" s="228"/>
      <c r="D5" s="228"/>
      <c r="E5" s="228"/>
      <c r="F5" s="228"/>
      <c r="G5" s="41"/>
      <c r="H5" s="41"/>
    </row>
    <row r="6" spans="1:18" s="34" customFormat="1" ht="10.5" customHeight="1" x14ac:dyDescent="0.2">
      <c r="B6" s="203" t="s">
        <v>2</v>
      </c>
      <c r="C6" s="203"/>
      <c r="D6" s="203"/>
      <c r="E6" s="203"/>
      <c r="F6" s="203"/>
      <c r="G6" s="42"/>
      <c r="H6" s="42"/>
    </row>
    <row r="7" spans="1:18" s="34" customFormat="1" ht="10.5" customHeight="1" x14ac:dyDescent="0.2">
      <c r="B7" s="203" t="s">
        <v>206</v>
      </c>
      <c r="C7" s="203"/>
      <c r="D7" s="203"/>
      <c r="E7" s="203"/>
      <c r="F7" s="203"/>
      <c r="G7" s="42"/>
      <c r="H7" s="42"/>
    </row>
    <row r="8" spans="1:18" s="34" customFormat="1" ht="10.5" customHeight="1" x14ac:dyDescent="0.2">
      <c r="B8" s="203" t="s">
        <v>221</v>
      </c>
      <c r="C8" s="203"/>
      <c r="D8" s="203"/>
      <c r="E8" s="203"/>
      <c r="F8" s="203"/>
      <c r="G8" s="42"/>
      <c r="H8" s="42"/>
    </row>
    <row r="9" spans="1:18" s="34" customFormat="1" ht="15.95" customHeight="1" x14ac:dyDescent="0.2"/>
    <row r="10" spans="1:18" s="34" customFormat="1" ht="15" customHeight="1" x14ac:dyDescent="0.2">
      <c r="B10" s="229" t="s">
        <v>50</v>
      </c>
      <c r="C10" s="229"/>
      <c r="D10" s="229"/>
      <c r="E10" s="229"/>
      <c r="F10" s="229"/>
    </row>
    <row r="11" spans="1:18" s="34" customFormat="1" ht="15.75" customHeight="1" x14ac:dyDescent="0.2">
      <c r="B11" s="1">
        <v>1</v>
      </c>
      <c r="C11" s="3" t="s">
        <v>51</v>
      </c>
      <c r="D11" s="230" t="s">
        <v>154</v>
      </c>
      <c r="E11" s="230"/>
      <c r="F11" s="230"/>
    </row>
    <row r="12" spans="1:18" s="34" customFormat="1" ht="14.25" customHeight="1" x14ac:dyDescent="0.2">
      <c r="A12" s="35"/>
      <c r="B12" s="1">
        <v>2</v>
      </c>
      <c r="C12" s="3" t="s">
        <v>53</v>
      </c>
      <c r="D12" s="236">
        <v>1991.06</v>
      </c>
      <c r="E12" s="236"/>
      <c r="F12" s="236"/>
      <c r="G12" s="52" t="s">
        <v>194</v>
      </c>
    </row>
    <row r="13" spans="1:18" s="34" customFormat="1" ht="15" customHeight="1" x14ac:dyDescent="0.2">
      <c r="A13" s="35"/>
      <c r="B13" s="1">
        <v>3</v>
      </c>
      <c r="C13" s="3" t="s">
        <v>54</v>
      </c>
      <c r="D13" s="237" t="s">
        <v>55</v>
      </c>
      <c r="E13" s="237"/>
      <c r="F13" s="237"/>
      <c r="G13" s="33"/>
    </row>
    <row r="14" spans="1:18" s="34" customFormat="1" ht="15" customHeight="1" x14ac:dyDescent="0.2">
      <c r="A14" s="35"/>
      <c r="B14" s="1">
        <v>4</v>
      </c>
      <c r="C14" s="4" t="s">
        <v>56</v>
      </c>
      <c r="D14" s="238" t="s">
        <v>209</v>
      </c>
      <c r="E14" s="239"/>
      <c r="F14" s="240"/>
      <c r="G14" s="52" t="s">
        <v>197</v>
      </c>
    </row>
    <row r="15" spans="1:18" s="137" customFormat="1" ht="34.5" customHeight="1" x14ac:dyDescent="0.2">
      <c r="A15" s="135"/>
      <c r="B15" s="1">
        <v>5</v>
      </c>
      <c r="C15" s="4" t="s">
        <v>57</v>
      </c>
      <c r="D15" s="293" t="s">
        <v>58</v>
      </c>
      <c r="E15" s="293"/>
      <c r="F15" s="293"/>
      <c r="G15" s="136"/>
      <c r="P15" s="143"/>
      <c r="R15" s="138"/>
    </row>
    <row r="16" spans="1:18" s="34" customFormat="1" ht="15" customHeight="1" x14ac:dyDescent="0.2">
      <c r="A16" s="35"/>
      <c r="B16" s="48"/>
      <c r="C16" s="49"/>
      <c r="D16" s="53"/>
      <c r="E16" s="53"/>
      <c r="F16" s="53"/>
    </row>
    <row r="17" spans="1:16" s="34" customFormat="1" ht="15" customHeight="1" x14ac:dyDescent="0.2">
      <c r="A17" s="35"/>
      <c r="B17" s="241" t="s">
        <v>59</v>
      </c>
      <c r="C17" s="242"/>
      <c r="D17" s="242"/>
      <c r="E17" s="242"/>
      <c r="F17" s="243"/>
    </row>
    <row r="18" spans="1:16" s="34" customFormat="1" ht="15" customHeight="1" x14ac:dyDescent="0.2">
      <c r="A18" s="35"/>
      <c r="B18" s="43"/>
      <c r="C18" s="244" t="s">
        <v>60</v>
      </c>
      <c r="D18" s="244"/>
      <c r="E18" s="244"/>
      <c r="F18" s="44" t="s">
        <v>61</v>
      </c>
    </row>
    <row r="19" spans="1:16" s="34" customFormat="1" ht="15.95" customHeight="1" x14ac:dyDescent="0.2">
      <c r="A19" s="35"/>
      <c r="B19" s="2" t="s">
        <v>62</v>
      </c>
      <c r="C19" s="245" t="s">
        <v>63</v>
      </c>
      <c r="D19" s="245"/>
      <c r="E19" s="245"/>
      <c r="F19" s="14">
        <f>D12</f>
        <v>1991.06</v>
      </c>
    </row>
    <row r="20" spans="1:16" s="34" customFormat="1" ht="15.95" customHeight="1" x14ac:dyDescent="0.2">
      <c r="A20" s="35"/>
      <c r="B20" s="2" t="s">
        <v>64</v>
      </c>
      <c r="C20" s="231" t="s">
        <v>65</v>
      </c>
      <c r="D20" s="232"/>
      <c r="E20" s="233"/>
      <c r="F20" s="14">
        <v>0</v>
      </c>
      <c r="P20" s="144"/>
    </row>
    <row r="21" spans="1:16" s="34" customFormat="1" ht="15.95" customHeight="1" x14ac:dyDescent="0.2">
      <c r="A21" s="35"/>
      <c r="B21" s="2" t="s">
        <v>66</v>
      </c>
      <c r="C21" s="231" t="s">
        <v>67</v>
      </c>
      <c r="D21" s="232"/>
      <c r="E21" s="233"/>
      <c r="F21" s="14">
        <v>0</v>
      </c>
      <c r="J21" s="147"/>
      <c r="P21" s="145"/>
    </row>
    <row r="22" spans="1:16" s="34" customFormat="1" ht="15.95" customHeight="1" x14ac:dyDescent="0.2">
      <c r="A22" s="35"/>
      <c r="B22" s="2" t="s">
        <v>68</v>
      </c>
      <c r="C22" s="231" t="s">
        <v>155</v>
      </c>
      <c r="D22" s="232"/>
      <c r="E22" s="233"/>
      <c r="F22" s="14">
        <f>F19*58.33%*20%</f>
        <v>232.28</v>
      </c>
      <c r="G22" s="195" t="s">
        <v>220</v>
      </c>
      <c r="H22" s="146"/>
      <c r="J22" s="144"/>
      <c r="P22" s="144"/>
    </row>
    <row r="23" spans="1:16" s="34" customFormat="1" ht="15.95" customHeight="1" x14ac:dyDescent="0.2">
      <c r="A23" s="35"/>
      <c r="B23" s="2" t="s">
        <v>85</v>
      </c>
      <c r="C23" s="231" t="s">
        <v>156</v>
      </c>
      <c r="D23" s="232"/>
      <c r="E23" s="233"/>
      <c r="F23" s="14">
        <f>F19*8.33%*1.2</f>
        <v>199.03</v>
      </c>
      <c r="G23" s="195" t="s">
        <v>211</v>
      </c>
      <c r="P23" s="144"/>
    </row>
    <row r="24" spans="1:16" s="34" customFormat="1" ht="15.95" customHeight="1" x14ac:dyDescent="0.2">
      <c r="A24" s="35"/>
      <c r="B24" s="2" t="s">
        <v>87</v>
      </c>
      <c r="C24" s="231" t="s">
        <v>69</v>
      </c>
      <c r="D24" s="232"/>
      <c r="E24" s="233"/>
      <c r="F24" s="36">
        <v>0</v>
      </c>
      <c r="J24" s="148"/>
    </row>
    <row r="25" spans="1:16" s="34" customFormat="1" ht="18.75" customHeight="1" x14ac:dyDescent="0.2">
      <c r="A25" s="35"/>
      <c r="B25" s="234" t="s">
        <v>70</v>
      </c>
      <c r="C25" s="234"/>
      <c r="D25" s="234"/>
      <c r="E25" s="234"/>
      <c r="F25" s="12">
        <f>SUM(F19:F24)</f>
        <v>2422.37</v>
      </c>
    </row>
    <row r="26" spans="1:16" s="34" customFormat="1" ht="15.95" customHeight="1" x14ac:dyDescent="0.2">
      <c r="A26" s="35"/>
      <c r="B26" s="5"/>
      <c r="C26" s="5"/>
      <c r="D26" s="5"/>
      <c r="E26" s="5"/>
      <c r="F26" s="6"/>
    </row>
    <row r="27" spans="1:16" s="34" customFormat="1" ht="15.95" customHeight="1" x14ac:dyDescent="0.2">
      <c r="A27" s="35"/>
      <c r="B27" s="235" t="s">
        <v>71</v>
      </c>
      <c r="C27" s="235"/>
      <c r="D27" s="235"/>
      <c r="E27" s="235"/>
      <c r="F27" s="235"/>
    </row>
    <row r="28" spans="1:16" s="34" customFormat="1" ht="25.5" x14ac:dyDescent="0.2">
      <c r="A28" s="35"/>
      <c r="B28" s="43" t="s">
        <v>72</v>
      </c>
      <c r="C28" s="235" t="s">
        <v>73</v>
      </c>
      <c r="D28" s="235"/>
      <c r="E28" s="129" t="s">
        <v>74</v>
      </c>
      <c r="F28" s="77" t="s">
        <v>61</v>
      </c>
    </row>
    <row r="29" spans="1:16" s="34" customFormat="1" ht="15.95" customHeight="1" x14ac:dyDescent="0.2">
      <c r="A29" s="35"/>
      <c r="B29" s="130" t="s">
        <v>62</v>
      </c>
      <c r="C29" s="247" t="s">
        <v>75</v>
      </c>
      <c r="D29" s="247"/>
      <c r="E29" s="131">
        <v>8.3299999999999999E-2</v>
      </c>
      <c r="F29" s="75">
        <f>E29*$F$25</f>
        <v>201.78</v>
      </c>
    </row>
    <row r="30" spans="1:16" s="34" customFormat="1" ht="15.95" customHeight="1" x14ac:dyDescent="0.2">
      <c r="A30" s="35"/>
      <c r="B30" s="132" t="s">
        <v>64</v>
      </c>
      <c r="C30" s="290" t="s">
        <v>76</v>
      </c>
      <c r="D30" s="291"/>
      <c r="E30" s="133">
        <v>9.0899999999999995E-2</v>
      </c>
      <c r="F30" s="134">
        <f>E30*$F$25</f>
        <v>220.19</v>
      </c>
    </row>
    <row r="31" spans="1:16" s="34" customFormat="1" ht="15.95" customHeight="1" x14ac:dyDescent="0.2">
      <c r="A31" s="35"/>
      <c r="B31" s="130" t="s">
        <v>66</v>
      </c>
      <c r="C31" s="247" t="s">
        <v>77</v>
      </c>
      <c r="D31" s="247"/>
      <c r="E31" s="131">
        <v>3.0099999999999998E-2</v>
      </c>
      <c r="F31" s="75">
        <f>E31*$F$25</f>
        <v>72.91</v>
      </c>
    </row>
    <row r="32" spans="1:16" s="34" customFormat="1" ht="15.95" customHeight="1" x14ac:dyDescent="0.2">
      <c r="A32" s="35"/>
      <c r="B32" s="292" t="s">
        <v>122</v>
      </c>
      <c r="C32" s="292"/>
      <c r="D32" s="292"/>
      <c r="E32" s="73">
        <f>SUM(E29:E31)</f>
        <v>0.20430000000000001</v>
      </c>
      <c r="F32" s="74">
        <f>SUM(F29:F31)</f>
        <v>494.88</v>
      </c>
    </row>
    <row r="33" spans="1:19" s="34" customFormat="1" ht="18" customHeight="1" x14ac:dyDescent="0.2">
      <c r="A33" s="35"/>
      <c r="B33" s="7"/>
      <c r="C33" s="7"/>
      <c r="D33" s="7"/>
      <c r="E33" s="7"/>
      <c r="F33" s="8"/>
    </row>
    <row r="34" spans="1:19" s="34" customFormat="1" ht="25.5" x14ac:dyDescent="0.2">
      <c r="A34" s="35"/>
      <c r="B34" s="43" t="s">
        <v>79</v>
      </c>
      <c r="C34" s="244" t="s">
        <v>80</v>
      </c>
      <c r="D34" s="244"/>
      <c r="E34" s="45" t="s">
        <v>74</v>
      </c>
      <c r="F34" s="44" t="s">
        <v>61</v>
      </c>
    </row>
    <row r="35" spans="1:19" s="34" customFormat="1" ht="12" customHeight="1" x14ac:dyDescent="0.2">
      <c r="A35" s="35"/>
      <c r="B35" s="24" t="s">
        <v>62</v>
      </c>
      <c r="C35" s="246" t="s">
        <v>81</v>
      </c>
      <c r="D35" s="246"/>
      <c r="E35" s="31">
        <v>0.2</v>
      </c>
      <c r="F35" s="15">
        <f>E35*($F$25+$F$32)</f>
        <v>583.45000000000005</v>
      </c>
    </row>
    <row r="36" spans="1:19" s="34" customFormat="1" ht="12" customHeight="1" x14ac:dyDescent="0.2">
      <c r="B36" s="24" t="s">
        <v>64</v>
      </c>
      <c r="C36" s="227" t="s">
        <v>82</v>
      </c>
      <c r="D36" s="227"/>
      <c r="E36" s="31">
        <v>2.5000000000000001E-2</v>
      </c>
      <c r="F36" s="15">
        <f t="shared" ref="F36:F42" si="0">E36*($F$25+$F$32)</f>
        <v>72.930000000000007</v>
      </c>
    </row>
    <row r="37" spans="1:19" s="34" customFormat="1" ht="14.25" customHeight="1" x14ac:dyDescent="0.2">
      <c r="B37" s="24" t="s">
        <v>66</v>
      </c>
      <c r="C37" s="231" t="s">
        <v>83</v>
      </c>
      <c r="D37" s="233"/>
      <c r="E37" s="142">
        <v>0.03</v>
      </c>
      <c r="F37" s="15">
        <f t="shared" si="0"/>
        <v>87.52</v>
      </c>
    </row>
    <row r="38" spans="1:19" s="34" customFormat="1" ht="12" customHeight="1" x14ac:dyDescent="0.2">
      <c r="B38" s="24" t="s">
        <v>68</v>
      </c>
      <c r="C38" s="227" t="s">
        <v>84</v>
      </c>
      <c r="D38" s="227"/>
      <c r="E38" s="31">
        <v>1.4999999999999999E-2</v>
      </c>
      <c r="F38" s="15">
        <f t="shared" si="0"/>
        <v>43.76</v>
      </c>
    </row>
    <row r="39" spans="1:19" s="34" customFormat="1" ht="12" customHeight="1" x14ac:dyDescent="0.2">
      <c r="B39" s="24" t="s">
        <v>85</v>
      </c>
      <c r="C39" s="227" t="s">
        <v>86</v>
      </c>
      <c r="D39" s="227"/>
      <c r="E39" s="31">
        <v>0.01</v>
      </c>
      <c r="F39" s="15">
        <f t="shared" si="0"/>
        <v>29.17</v>
      </c>
    </row>
    <row r="40" spans="1:19" s="34" customFormat="1" ht="13.5" customHeight="1" x14ac:dyDescent="0.2">
      <c r="B40" s="24" t="s">
        <v>87</v>
      </c>
      <c r="C40" s="249" t="s">
        <v>88</v>
      </c>
      <c r="D40" s="249"/>
      <c r="E40" s="31">
        <v>6.0000000000000001E-3</v>
      </c>
      <c r="F40" s="15">
        <f t="shared" si="0"/>
        <v>17.5</v>
      </c>
    </row>
    <row r="41" spans="1:19" s="34" customFormat="1" ht="12.75" x14ac:dyDescent="0.2">
      <c r="B41" s="24" t="s">
        <v>89</v>
      </c>
      <c r="C41" s="227" t="s">
        <v>90</v>
      </c>
      <c r="D41" s="227"/>
      <c r="E41" s="31">
        <v>2E-3</v>
      </c>
      <c r="F41" s="15">
        <f t="shared" si="0"/>
        <v>5.83</v>
      </c>
    </row>
    <row r="42" spans="1:19" s="34" customFormat="1" ht="12" customHeight="1" x14ac:dyDescent="0.2">
      <c r="B42" s="24" t="s">
        <v>91</v>
      </c>
      <c r="C42" s="227" t="s">
        <v>92</v>
      </c>
      <c r="D42" s="227"/>
      <c r="E42" s="31">
        <v>0.08</v>
      </c>
      <c r="F42" s="15">
        <f t="shared" si="0"/>
        <v>233.38</v>
      </c>
    </row>
    <row r="43" spans="1:19" s="34" customFormat="1" ht="22.5" customHeight="1" x14ac:dyDescent="0.2">
      <c r="B43" s="250" t="s">
        <v>78</v>
      </c>
      <c r="C43" s="250"/>
      <c r="D43" s="250"/>
      <c r="E43" s="25">
        <f>SUM(E35:E42)</f>
        <v>0.36799999999999999</v>
      </c>
      <c r="F43" s="26">
        <f>SUM(F35:F42)</f>
        <v>1073.54</v>
      </c>
      <c r="G43" s="268"/>
      <c r="H43" s="269"/>
      <c r="I43" s="269"/>
      <c r="J43" s="269"/>
      <c r="K43" s="269"/>
      <c r="L43" s="269"/>
      <c r="M43" s="269"/>
      <c r="N43" s="269"/>
      <c r="O43" s="269"/>
      <c r="P43" s="269"/>
      <c r="Q43" s="269"/>
    </row>
    <row r="44" spans="1:19" s="34" customFormat="1" ht="12.75" x14ac:dyDescent="0.2">
      <c r="B44" s="7"/>
      <c r="C44" s="7"/>
      <c r="D44" s="7"/>
      <c r="E44" s="7"/>
      <c r="F44" s="8"/>
    </row>
    <row r="45" spans="1:19" s="34" customFormat="1" ht="25.5" x14ac:dyDescent="0.2">
      <c r="B45" s="43" t="s">
        <v>93</v>
      </c>
      <c r="C45" s="244" t="s">
        <v>94</v>
      </c>
      <c r="D45" s="244"/>
      <c r="E45" s="244"/>
      <c r="F45" s="44" t="s">
        <v>61</v>
      </c>
      <c r="G45" s="179" t="s">
        <v>198</v>
      </c>
    </row>
    <row r="46" spans="1:19" s="37" customFormat="1" x14ac:dyDescent="0.2">
      <c r="B46" s="24" t="s">
        <v>62</v>
      </c>
      <c r="C46" s="258" t="s">
        <v>95</v>
      </c>
      <c r="D46" s="258"/>
      <c r="E46" s="258"/>
      <c r="F46" s="14">
        <f>IF(H46*2*15.21-3%*F19&lt;0,0,H46*2*15.21-3%*F19)</f>
        <v>123.7</v>
      </c>
      <c r="G46" s="70" t="s">
        <v>157</v>
      </c>
      <c r="H46" s="23">
        <f>'Base para Vale Transporte RS'!F13</f>
        <v>6.03</v>
      </c>
      <c r="I46" s="52" t="s">
        <v>203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</row>
    <row r="47" spans="1:19" s="37" customFormat="1" x14ac:dyDescent="0.2">
      <c r="B47" s="24" t="s">
        <v>64</v>
      </c>
      <c r="C47" s="258" t="s">
        <v>97</v>
      </c>
      <c r="D47" s="258"/>
      <c r="E47" s="258"/>
      <c r="F47" s="16">
        <f>(H47*15.21)-(H47*15.21*19%)</f>
        <v>313.18</v>
      </c>
      <c r="G47" s="70" t="s">
        <v>98</v>
      </c>
      <c r="H47" s="23">
        <v>25.42</v>
      </c>
      <c r="I47" s="52" t="s">
        <v>199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</row>
    <row r="48" spans="1:19" s="37" customFormat="1" x14ac:dyDescent="0.2">
      <c r="B48" s="24" t="s">
        <v>66</v>
      </c>
      <c r="C48" s="270" t="s">
        <v>99</v>
      </c>
      <c r="D48" s="270"/>
      <c r="E48" s="270"/>
      <c r="F48" s="15">
        <v>0</v>
      </c>
    </row>
    <row r="49" spans="2:17" s="37" customFormat="1" x14ac:dyDescent="0.2">
      <c r="B49" s="24" t="s">
        <v>68</v>
      </c>
      <c r="C49" s="251" t="s">
        <v>100</v>
      </c>
      <c r="D49" s="252"/>
      <c r="E49" s="253"/>
      <c r="F49" s="15">
        <v>0</v>
      </c>
    </row>
    <row r="50" spans="2:17" ht="16.5" customHeight="1" x14ac:dyDescent="0.2">
      <c r="B50" s="24" t="s">
        <v>85</v>
      </c>
      <c r="C50" s="258" t="s">
        <v>101</v>
      </c>
      <c r="D50" s="258"/>
      <c r="E50" s="258"/>
      <c r="F50" s="15">
        <v>24.1</v>
      </c>
      <c r="G50" s="271" t="s">
        <v>195</v>
      </c>
      <c r="H50" s="272"/>
      <c r="I50" s="176"/>
      <c r="J50" s="176"/>
      <c r="K50" s="176"/>
      <c r="L50" s="176"/>
      <c r="M50" s="176"/>
      <c r="N50" s="176"/>
      <c r="O50" s="176"/>
      <c r="P50" s="176"/>
      <c r="Q50" s="176"/>
    </row>
    <row r="51" spans="2:17" s="37" customFormat="1" x14ac:dyDescent="0.2">
      <c r="B51" s="250" t="s">
        <v>102</v>
      </c>
      <c r="C51" s="250"/>
      <c r="D51" s="250"/>
      <c r="E51" s="250"/>
      <c r="F51" s="26">
        <f>SUM(F46:F50)</f>
        <v>460.98</v>
      </c>
    </row>
    <row r="52" spans="2:17" x14ac:dyDescent="0.2">
      <c r="B52" s="9"/>
      <c r="C52" s="9"/>
      <c r="D52" s="9"/>
      <c r="E52" s="9"/>
      <c r="F52" s="10"/>
    </row>
    <row r="53" spans="2:17" x14ac:dyDescent="0.2">
      <c r="B53" s="43">
        <v>2</v>
      </c>
      <c r="C53" s="241" t="s">
        <v>158</v>
      </c>
      <c r="D53" s="242"/>
      <c r="E53" s="243"/>
      <c r="F53" s="44" t="s">
        <v>61</v>
      </c>
    </row>
    <row r="54" spans="2:17" x14ac:dyDescent="0.2">
      <c r="B54" s="24" t="s">
        <v>62</v>
      </c>
      <c r="C54" s="251" t="s">
        <v>104</v>
      </c>
      <c r="D54" s="252"/>
      <c r="E54" s="253"/>
      <c r="F54" s="15">
        <f>F32</f>
        <v>494.88</v>
      </c>
    </row>
    <row r="55" spans="2:17" x14ac:dyDescent="0.2">
      <c r="B55" s="24" t="s">
        <v>64</v>
      </c>
      <c r="C55" s="251" t="s">
        <v>105</v>
      </c>
      <c r="D55" s="252"/>
      <c r="E55" s="253"/>
      <c r="F55" s="15">
        <f>F43</f>
        <v>1073.54</v>
      </c>
    </row>
    <row r="56" spans="2:17" ht="15.75" customHeight="1" x14ac:dyDescent="0.2">
      <c r="B56" s="24" t="s">
        <v>66</v>
      </c>
      <c r="C56" s="251" t="s">
        <v>94</v>
      </c>
      <c r="D56" s="252"/>
      <c r="E56" s="253"/>
      <c r="F56" s="15">
        <f>F51</f>
        <v>460.98</v>
      </c>
    </row>
    <row r="57" spans="2:17" ht="15.75" customHeight="1" x14ac:dyDescent="0.2">
      <c r="B57" s="234" t="s">
        <v>78</v>
      </c>
      <c r="C57" s="234"/>
      <c r="D57" s="234"/>
      <c r="E57" s="234"/>
      <c r="F57" s="12">
        <f>SUM(F54:F56)</f>
        <v>2029.4</v>
      </c>
    </row>
    <row r="58" spans="2:17" x14ac:dyDescent="0.2">
      <c r="B58" s="5"/>
      <c r="C58" s="5"/>
      <c r="D58" s="5"/>
      <c r="E58" s="5"/>
      <c r="F58" s="6"/>
    </row>
    <row r="59" spans="2:17" x14ac:dyDescent="0.2">
      <c r="B59" s="241" t="s">
        <v>106</v>
      </c>
      <c r="C59" s="242"/>
      <c r="D59" s="242"/>
      <c r="E59" s="242"/>
      <c r="F59" s="243"/>
    </row>
    <row r="60" spans="2:17" s="34" customFormat="1" ht="12.75" x14ac:dyDescent="0.2">
      <c r="B60" s="43"/>
      <c r="C60" s="244" t="s">
        <v>107</v>
      </c>
      <c r="D60" s="244"/>
      <c r="E60" s="45" t="s">
        <v>74</v>
      </c>
      <c r="F60" s="44" t="s">
        <v>61</v>
      </c>
    </row>
    <row r="61" spans="2:17" s="37" customFormat="1" x14ac:dyDescent="0.2">
      <c r="B61" s="24" t="s">
        <v>62</v>
      </c>
      <c r="C61" s="258" t="s">
        <v>108</v>
      </c>
      <c r="D61" s="258"/>
      <c r="E61" s="31">
        <v>4.1999999999999997E-3</v>
      </c>
      <c r="F61" s="15">
        <f>E61*$F$25</f>
        <v>10.17</v>
      </c>
    </row>
    <row r="62" spans="2:17" x14ac:dyDescent="0.2">
      <c r="B62" s="24" t="s">
        <v>64</v>
      </c>
      <c r="C62" s="258" t="s">
        <v>109</v>
      </c>
      <c r="D62" s="258"/>
      <c r="E62" s="31">
        <v>2.9999999999999997E-4</v>
      </c>
      <c r="F62" s="15">
        <f>E62*$F$25</f>
        <v>0.73</v>
      </c>
    </row>
    <row r="63" spans="2:17" x14ac:dyDescent="0.2">
      <c r="B63" s="24" t="s">
        <v>66</v>
      </c>
      <c r="C63" s="259" t="s">
        <v>110</v>
      </c>
      <c r="D63" s="259"/>
      <c r="E63" s="191">
        <v>1.9400000000000001E-2</v>
      </c>
      <c r="F63" s="15">
        <f>E63*$F$25</f>
        <v>46.99</v>
      </c>
    </row>
    <row r="64" spans="2:17" s="39" customFormat="1" x14ac:dyDescent="0.2">
      <c r="B64" s="24" t="s">
        <v>68</v>
      </c>
      <c r="C64" s="258" t="s">
        <v>111</v>
      </c>
      <c r="D64" s="258"/>
      <c r="E64" s="31">
        <v>7.1000000000000004E-3</v>
      </c>
      <c r="F64" s="15">
        <f>E64*$F$63</f>
        <v>0.33</v>
      </c>
    </row>
    <row r="65" spans="2:6" s="39" customFormat="1" x14ac:dyDescent="0.2">
      <c r="B65" s="24" t="s">
        <v>85</v>
      </c>
      <c r="C65" s="254" t="s">
        <v>112</v>
      </c>
      <c r="D65" s="254"/>
      <c r="E65" s="31">
        <v>0.04</v>
      </c>
      <c r="F65" s="15">
        <f>E65*$F$25</f>
        <v>96.89</v>
      </c>
    </row>
    <row r="66" spans="2:6" s="39" customFormat="1" x14ac:dyDescent="0.2">
      <c r="B66" s="250" t="s">
        <v>78</v>
      </c>
      <c r="C66" s="250"/>
      <c r="D66" s="250"/>
      <c r="E66" s="25">
        <f>SUM(E61:E65)</f>
        <v>7.0999999999999994E-2</v>
      </c>
      <c r="F66" s="26">
        <f>SUM(F61:F65)</f>
        <v>155.11000000000001</v>
      </c>
    </row>
    <row r="67" spans="2:6" s="39" customFormat="1" ht="16.5" customHeight="1" x14ac:dyDescent="0.2">
      <c r="B67" s="5"/>
      <c r="C67" s="5"/>
      <c r="D67" s="5"/>
      <c r="E67" s="5"/>
      <c r="F67" s="6"/>
    </row>
    <row r="68" spans="2:6" s="37" customFormat="1" x14ac:dyDescent="0.2">
      <c r="B68" s="255" t="s">
        <v>113</v>
      </c>
      <c r="C68" s="256"/>
      <c r="D68" s="256"/>
      <c r="E68" s="256"/>
      <c r="F68" s="257"/>
    </row>
    <row r="69" spans="2:6" ht="25.5" x14ac:dyDescent="0.2">
      <c r="B69" s="43" t="s">
        <v>114</v>
      </c>
      <c r="C69" s="255" t="s">
        <v>115</v>
      </c>
      <c r="D69" s="257"/>
      <c r="E69" s="45" t="s">
        <v>74</v>
      </c>
      <c r="F69" s="44" t="s">
        <v>61</v>
      </c>
    </row>
    <row r="70" spans="2:6" s="34" customFormat="1" ht="12.75" x14ac:dyDescent="0.2">
      <c r="B70" s="24" t="s">
        <v>62</v>
      </c>
      <c r="C70" s="258" t="s">
        <v>116</v>
      </c>
      <c r="D70" s="258"/>
      <c r="E70" s="31">
        <v>1.7000000000000001E-2</v>
      </c>
      <c r="F70" s="15">
        <f>E70*$F$25</f>
        <v>41.18</v>
      </c>
    </row>
    <row r="71" spans="2:6" s="34" customFormat="1" ht="12.75" x14ac:dyDescent="0.2">
      <c r="B71" s="24" t="s">
        <v>64</v>
      </c>
      <c r="C71" s="251" t="s">
        <v>117</v>
      </c>
      <c r="D71" s="253"/>
      <c r="E71" s="31">
        <v>2.8E-3</v>
      </c>
      <c r="F71" s="15">
        <f t="shared" ref="F71:F77" si="1">E71*$F$25</f>
        <v>6.78</v>
      </c>
    </row>
    <row r="72" spans="2:6" s="34" customFormat="1" ht="12.75" x14ac:dyDescent="0.2">
      <c r="B72" s="24" t="s">
        <v>66</v>
      </c>
      <c r="C72" s="258" t="s">
        <v>118</v>
      </c>
      <c r="D72" s="258"/>
      <c r="E72" s="31">
        <v>8.0000000000000004E-4</v>
      </c>
      <c r="F72" s="15">
        <f t="shared" si="1"/>
        <v>1.94</v>
      </c>
    </row>
    <row r="73" spans="2:6" s="34" customFormat="1" ht="12.75" x14ac:dyDescent="0.2">
      <c r="B73" s="24" t="s">
        <v>68</v>
      </c>
      <c r="C73" s="258" t="s">
        <v>119</v>
      </c>
      <c r="D73" s="258"/>
      <c r="E73" s="31">
        <v>3.3E-3</v>
      </c>
      <c r="F73" s="15">
        <f t="shared" si="1"/>
        <v>7.99</v>
      </c>
    </row>
    <row r="74" spans="2:6" s="34" customFormat="1" ht="12.75" x14ac:dyDescent="0.2">
      <c r="B74" s="24" t="s">
        <v>85</v>
      </c>
      <c r="C74" s="258" t="s">
        <v>120</v>
      </c>
      <c r="D74" s="258"/>
      <c r="E74" s="31">
        <v>5.9999999999999995E-4</v>
      </c>
      <c r="F74" s="15">
        <f t="shared" si="1"/>
        <v>1.45</v>
      </c>
    </row>
    <row r="75" spans="2:6" s="34" customFormat="1" ht="12.75" x14ac:dyDescent="0.2">
      <c r="B75" s="24" t="s">
        <v>87</v>
      </c>
      <c r="C75" s="258" t="s">
        <v>121</v>
      </c>
      <c r="D75" s="258"/>
      <c r="E75" s="31">
        <v>0</v>
      </c>
      <c r="F75" s="15">
        <f t="shared" si="1"/>
        <v>0</v>
      </c>
    </row>
    <row r="76" spans="2:6" s="34" customFormat="1" ht="12.75" x14ac:dyDescent="0.2">
      <c r="B76" s="24" t="s">
        <v>89</v>
      </c>
      <c r="C76" s="251" t="s">
        <v>69</v>
      </c>
      <c r="D76" s="253"/>
      <c r="E76" s="31">
        <v>0</v>
      </c>
      <c r="F76" s="15">
        <f t="shared" si="1"/>
        <v>0</v>
      </c>
    </row>
    <row r="77" spans="2:6" s="34" customFormat="1" ht="12.75" x14ac:dyDescent="0.2">
      <c r="B77" s="24" t="s">
        <v>91</v>
      </c>
      <c r="C77" s="258" t="s">
        <v>69</v>
      </c>
      <c r="D77" s="258"/>
      <c r="E77" s="31">
        <v>0</v>
      </c>
      <c r="F77" s="15">
        <f t="shared" si="1"/>
        <v>0</v>
      </c>
    </row>
    <row r="78" spans="2:6" x14ac:dyDescent="0.2">
      <c r="B78" s="250" t="s">
        <v>122</v>
      </c>
      <c r="C78" s="250"/>
      <c r="D78" s="250"/>
      <c r="E78" s="25">
        <f>SUM(E70:E77)</f>
        <v>2.4500000000000001E-2</v>
      </c>
      <c r="F78" s="27">
        <f>SUM(F70:F77)</f>
        <v>59.34</v>
      </c>
    </row>
    <row r="79" spans="2:6" x14ac:dyDescent="0.2">
      <c r="B79" s="264"/>
      <c r="C79" s="265"/>
      <c r="D79" s="265"/>
      <c r="E79" s="265"/>
      <c r="F79" s="266"/>
    </row>
    <row r="80" spans="2:6" s="39" customFormat="1" ht="25.5" x14ac:dyDescent="0.2">
      <c r="B80" s="43" t="s">
        <v>123</v>
      </c>
      <c r="C80" s="244" t="s">
        <v>124</v>
      </c>
      <c r="D80" s="244"/>
      <c r="E80" s="244"/>
      <c r="F80" s="46" t="s">
        <v>61</v>
      </c>
    </row>
    <row r="81" spans="2:7" s="37" customFormat="1" ht="15.75" customHeight="1" x14ac:dyDescent="0.2">
      <c r="B81" s="24" t="s">
        <v>62</v>
      </c>
      <c r="C81" s="258" t="s">
        <v>125</v>
      </c>
      <c r="D81" s="258"/>
      <c r="E81" s="283"/>
      <c r="F81" s="75">
        <v>0</v>
      </c>
    </row>
    <row r="82" spans="2:7" ht="15.75" customHeight="1" x14ac:dyDescent="0.2">
      <c r="B82" s="286" t="s">
        <v>70</v>
      </c>
      <c r="C82" s="286"/>
      <c r="D82" s="286"/>
      <c r="E82" s="286"/>
      <c r="F82" s="28">
        <f>F81</f>
        <v>0</v>
      </c>
    </row>
    <row r="83" spans="2:7" x14ac:dyDescent="0.2">
      <c r="B83" s="287"/>
      <c r="C83" s="288"/>
      <c r="D83" s="288"/>
      <c r="E83" s="288"/>
      <c r="F83" s="289"/>
    </row>
    <row r="84" spans="2:7" s="39" customFormat="1" ht="16.5" customHeight="1" x14ac:dyDescent="0.2">
      <c r="B84" s="260" t="s">
        <v>126</v>
      </c>
      <c r="C84" s="260"/>
      <c r="D84" s="260"/>
      <c r="E84" s="260"/>
      <c r="F84" s="260"/>
    </row>
    <row r="85" spans="2:7" s="39" customFormat="1" x14ac:dyDescent="0.2">
      <c r="B85" s="76">
        <v>4</v>
      </c>
      <c r="C85" s="260" t="s">
        <v>127</v>
      </c>
      <c r="D85" s="260"/>
      <c r="E85" s="260"/>
      <c r="F85" s="77" t="s">
        <v>61</v>
      </c>
    </row>
    <row r="86" spans="2:7" s="39" customFormat="1" ht="18.600000000000001" customHeight="1" x14ac:dyDescent="0.2">
      <c r="B86" s="78" t="s">
        <v>128</v>
      </c>
      <c r="C86" s="17" t="s">
        <v>115</v>
      </c>
      <c r="D86" s="21"/>
      <c r="E86" s="22"/>
      <c r="F86" s="79">
        <f>F78</f>
        <v>59.34</v>
      </c>
    </row>
    <row r="87" spans="2:7" s="39" customFormat="1" x14ac:dyDescent="0.2">
      <c r="B87" s="80" t="s">
        <v>129</v>
      </c>
      <c r="C87" s="261" t="s">
        <v>124</v>
      </c>
      <c r="D87" s="262"/>
      <c r="E87" s="263"/>
      <c r="F87" s="79">
        <f>F82</f>
        <v>0</v>
      </c>
    </row>
    <row r="88" spans="2:7" s="39" customFormat="1" x14ac:dyDescent="0.2">
      <c r="B88" s="250" t="s">
        <v>78</v>
      </c>
      <c r="C88" s="250"/>
      <c r="D88" s="250"/>
      <c r="E88" s="250"/>
      <c r="F88" s="29">
        <f>SUM(F86:F87)</f>
        <v>59.34</v>
      </c>
    </row>
    <row r="89" spans="2:7" s="39" customFormat="1" x14ac:dyDescent="0.2">
      <c r="B89" s="5"/>
      <c r="C89" s="5"/>
      <c r="D89" s="5"/>
      <c r="E89" s="5"/>
      <c r="F89" s="11"/>
    </row>
    <row r="90" spans="2:7" s="39" customFormat="1" ht="15" customHeight="1" x14ac:dyDescent="0.2">
      <c r="B90" s="235" t="s">
        <v>130</v>
      </c>
      <c r="C90" s="235"/>
      <c r="D90" s="235"/>
      <c r="E90" s="235"/>
      <c r="F90" s="235"/>
    </row>
    <row r="91" spans="2:7" s="37" customFormat="1" ht="16.5" customHeight="1" x14ac:dyDescent="0.2">
      <c r="B91" s="43"/>
      <c r="C91" s="244" t="s">
        <v>131</v>
      </c>
      <c r="D91" s="244"/>
      <c r="E91" s="244"/>
      <c r="F91" s="46" t="s">
        <v>61</v>
      </c>
      <c r="G91" s="177" t="s">
        <v>200</v>
      </c>
    </row>
    <row r="92" spans="2:7" s="39" customFormat="1" ht="15" customHeight="1" x14ac:dyDescent="0.2">
      <c r="B92" s="24" t="s">
        <v>62</v>
      </c>
      <c r="C92" s="258" t="s">
        <v>132</v>
      </c>
      <c r="D92" s="258"/>
      <c r="E92" s="283"/>
      <c r="F92" s="75">
        <f>Uniformes!$H$22</f>
        <v>172.09</v>
      </c>
    </row>
    <row r="93" spans="2:7" s="39" customFormat="1" x14ac:dyDescent="0.2">
      <c r="B93" s="24" t="s">
        <v>64</v>
      </c>
      <c r="C93" s="251" t="s">
        <v>133</v>
      </c>
      <c r="D93" s="252"/>
      <c r="E93" s="284"/>
      <c r="F93" s="75">
        <f>'Materiais Postos Noturnos'!$G$27</f>
        <v>104.6</v>
      </c>
    </row>
    <row r="94" spans="2:7" s="39" customFormat="1" x14ac:dyDescent="0.2">
      <c r="B94" s="24" t="s">
        <v>66</v>
      </c>
      <c r="C94" s="258" t="s">
        <v>134</v>
      </c>
      <c r="D94" s="258"/>
      <c r="E94" s="283"/>
      <c r="F94" s="75">
        <v>0</v>
      </c>
      <c r="G94" s="34"/>
    </row>
    <row r="95" spans="2:7" s="34" customFormat="1" ht="16.5" customHeight="1" x14ac:dyDescent="0.2">
      <c r="B95" s="250" t="s">
        <v>70</v>
      </c>
      <c r="C95" s="250"/>
      <c r="D95" s="250"/>
      <c r="E95" s="250"/>
      <c r="F95" s="30">
        <f>SUM(F92:F94)</f>
        <v>276.69</v>
      </c>
      <c r="G95" s="39"/>
    </row>
    <row r="96" spans="2:7" s="39" customFormat="1" x14ac:dyDescent="0.2">
      <c r="B96" s="5"/>
      <c r="C96" s="5"/>
      <c r="D96" s="5"/>
      <c r="E96" s="5"/>
      <c r="F96" s="6"/>
      <c r="G96" s="34"/>
    </row>
    <row r="97" spans="2:9" s="34" customFormat="1" ht="16.5" customHeight="1" x14ac:dyDescent="0.2">
      <c r="B97" s="241" t="s">
        <v>135</v>
      </c>
      <c r="C97" s="242"/>
      <c r="D97" s="242"/>
      <c r="E97" s="242"/>
      <c r="F97" s="243"/>
    </row>
    <row r="98" spans="2:9" s="34" customFormat="1" ht="12.75" x14ac:dyDescent="0.2">
      <c r="B98" s="43"/>
      <c r="C98" s="43" t="s">
        <v>136</v>
      </c>
      <c r="D98" s="285" t="s">
        <v>74</v>
      </c>
      <c r="E98" s="285"/>
      <c r="F98" s="44" t="s">
        <v>61</v>
      </c>
    </row>
    <row r="99" spans="2:9" s="34" customFormat="1" ht="16.5" customHeight="1" x14ac:dyDescent="0.2">
      <c r="B99" s="24" t="s">
        <v>62</v>
      </c>
      <c r="C99" s="13" t="s">
        <v>137</v>
      </c>
      <c r="D99" s="279">
        <v>0.05</v>
      </c>
      <c r="E99" s="279"/>
      <c r="F99" s="15">
        <f>D99*F114</f>
        <v>247.15</v>
      </c>
    </row>
    <row r="100" spans="2:9" s="34" customFormat="1" ht="15.95" customHeight="1" x14ac:dyDescent="0.2">
      <c r="B100" s="61" t="s">
        <v>64</v>
      </c>
      <c r="C100" s="13" t="s">
        <v>138</v>
      </c>
      <c r="D100" s="279">
        <v>0.1</v>
      </c>
      <c r="E100" s="279"/>
      <c r="F100" s="15">
        <f>(F114+F99)*D100</f>
        <v>519.01</v>
      </c>
    </row>
    <row r="101" spans="2:9" s="34" customFormat="1" ht="16.5" customHeight="1" x14ac:dyDescent="0.2">
      <c r="B101" s="280" t="s">
        <v>66</v>
      </c>
      <c r="C101" s="68" t="s">
        <v>139</v>
      </c>
      <c r="D101" s="299">
        <f>SUM(D102:E105)</f>
        <v>0.1225</v>
      </c>
      <c r="E101" s="299"/>
      <c r="F101" s="190"/>
      <c r="G101" s="40"/>
    </row>
    <row r="102" spans="2:9" s="40" customFormat="1" ht="15.95" customHeight="1" x14ac:dyDescent="0.2">
      <c r="B102" s="280"/>
      <c r="C102" s="68" t="s">
        <v>140</v>
      </c>
      <c r="D102" s="279">
        <v>1.6500000000000001E-2</v>
      </c>
      <c r="E102" s="279"/>
      <c r="F102" s="15">
        <f>($F$114+$F$99+$F$100)/(1-$D$101)*D102</f>
        <v>107.35</v>
      </c>
    </row>
    <row r="103" spans="2:9" s="40" customFormat="1" ht="15.95" customHeight="1" x14ac:dyDescent="0.2">
      <c r="B103" s="280"/>
      <c r="C103" s="68" t="s">
        <v>141</v>
      </c>
      <c r="D103" s="279">
        <v>7.5999999999999998E-2</v>
      </c>
      <c r="E103" s="279"/>
      <c r="F103" s="15">
        <f>($F$114+$F$99+$F$100)/(1-$D$101)*D103</f>
        <v>494.46</v>
      </c>
    </row>
    <row r="104" spans="2:9" s="40" customFormat="1" ht="15.95" customHeight="1" x14ac:dyDescent="0.2">
      <c r="B104" s="280"/>
      <c r="C104" s="68" t="s">
        <v>142</v>
      </c>
      <c r="D104" s="279">
        <v>0</v>
      </c>
      <c r="E104" s="279"/>
      <c r="F104" s="15">
        <f>($F$114+$F$99+$F$100)/(1-$D$101)*D104</f>
        <v>0</v>
      </c>
      <c r="G104" s="177"/>
    </row>
    <row r="105" spans="2:9" s="34" customFormat="1" ht="12.75" x14ac:dyDescent="0.2">
      <c r="B105" s="280"/>
      <c r="C105" s="69" t="s">
        <v>143</v>
      </c>
      <c r="D105" s="296">
        <f>'ISS - RS'!E13</f>
        <v>0.03</v>
      </c>
      <c r="E105" s="297"/>
      <c r="F105" s="15">
        <f>($F$114+$F$99+$F$100)/(1-$D$101)*D105</f>
        <v>195.18</v>
      </c>
      <c r="G105" s="177" t="s">
        <v>201</v>
      </c>
      <c r="H105" s="178"/>
      <c r="I105" s="181"/>
    </row>
    <row r="106" spans="2:9" s="34" customFormat="1" ht="15.95" customHeight="1" x14ac:dyDescent="0.2">
      <c r="B106" s="294" t="s">
        <v>144</v>
      </c>
      <c r="C106" s="295"/>
      <c r="D106" s="298">
        <f>D99+D100+D101</f>
        <v>0.27250000000000002</v>
      </c>
      <c r="E106" s="275"/>
      <c r="F106" s="32">
        <f>F99+F100+F102+F103+F104+F105</f>
        <v>1563.15</v>
      </c>
    </row>
    <row r="107" spans="2:9" s="34" customFormat="1" ht="15.95" customHeight="1" x14ac:dyDescent="0.2">
      <c r="B107" s="9"/>
      <c r="C107" s="9"/>
      <c r="D107" s="9"/>
      <c r="E107" s="9"/>
      <c r="F107" s="10"/>
    </row>
    <row r="108" spans="2:9" s="34" customFormat="1" ht="18.75" customHeight="1" x14ac:dyDescent="0.2">
      <c r="B108" s="235" t="s">
        <v>145</v>
      </c>
      <c r="C108" s="235"/>
      <c r="D108" s="235"/>
      <c r="E108" s="235"/>
      <c r="F108" s="47" t="s">
        <v>61</v>
      </c>
    </row>
    <row r="109" spans="2:9" s="34" customFormat="1" ht="12.75" x14ac:dyDescent="0.2">
      <c r="B109" s="66" t="s">
        <v>62</v>
      </c>
      <c r="C109" s="277" t="s">
        <v>146</v>
      </c>
      <c r="D109" s="277"/>
      <c r="E109" s="277"/>
      <c r="F109" s="15">
        <f>F25</f>
        <v>2422.37</v>
      </c>
    </row>
    <row r="110" spans="2:9" s="34" customFormat="1" ht="13.9" customHeight="1" x14ac:dyDescent="0.2">
      <c r="B110" s="24" t="s">
        <v>64</v>
      </c>
      <c r="C110" s="18" t="s">
        <v>147</v>
      </c>
      <c r="D110" s="19"/>
      <c r="E110" s="20"/>
      <c r="F110" s="15">
        <f>F57</f>
        <v>2029.4</v>
      </c>
    </row>
    <row r="111" spans="2:9" s="34" customFormat="1" ht="14.45" customHeight="1" x14ac:dyDescent="0.2">
      <c r="B111" s="24" t="s">
        <v>66</v>
      </c>
      <c r="C111" s="18" t="s">
        <v>148</v>
      </c>
      <c r="D111" s="19"/>
      <c r="E111" s="20"/>
      <c r="F111" s="15">
        <f>F66</f>
        <v>155.11000000000001</v>
      </c>
    </row>
    <row r="112" spans="2:9" s="34" customFormat="1" ht="12.75" x14ac:dyDescent="0.2">
      <c r="B112" s="24" t="s">
        <v>68</v>
      </c>
      <c r="C112" s="278" t="s">
        <v>113</v>
      </c>
      <c r="D112" s="278"/>
      <c r="E112" s="278"/>
      <c r="F112" s="15">
        <f>F88</f>
        <v>59.34</v>
      </c>
    </row>
    <row r="113" spans="2:7" s="34" customFormat="1" ht="15.75" customHeight="1" x14ac:dyDescent="0.2">
      <c r="B113" s="24" t="s">
        <v>85</v>
      </c>
      <c r="C113" s="278" t="s">
        <v>149</v>
      </c>
      <c r="D113" s="278"/>
      <c r="E113" s="278"/>
      <c r="F113" s="15">
        <f>F95</f>
        <v>276.69</v>
      </c>
    </row>
    <row r="114" spans="2:7" s="39" customFormat="1" x14ac:dyDescent="0.2">
      <c r="B114" s="250" t="s">
        <v>150</v>
      </c>
      <c r="C114" s="250"/>
      <c r="D114" s="250"/>
      <c r="E114" s="250"/>
      <c r="F114" s="26">
        <f>SUM(F109:F113)</f>
        <v>4942.91</v>
      </c>
    </row>
    <row r="115" spans="2:7" s="40" customFormat="1" ht="15" customHeight="1" x14ac:dyDescent="0.2">
      <c r="B115" s="24" t="s">
        <v>87</v>
      </c>
      <c r="C115" s="270" t="s">
        <v>135</v>
      </c>
      <c r="D115" s="270"/>
      <c r="E115" s="270"/>
      <c r="F115" s="15">
        <f>F106</f>
        <v>1563.15</v>
      </c>
    </row>
    <row r="116" spans="2:7" s="34" customFormat="1" ht="12.75" customHeight="1" x14ac:dyDescent="0.2">
      <c r="B116" s="224" t="s">
        <v>151</v>
      </c>
      <c r="C116" s="225"/>
      <c r="D116" s="225"/>
      <c r="E116" s="226"/>
      <c r="F116" s="27">
        <f>F114+F115</f>
        <v>6506.06</v>
      </c>
    </row>
    <row r="117" spans="2:7" s="63" customFormat="1" ht="15.75" customHeight="1" x14ac:dyDescent="0.2">
      <c r="B117" s="62"/>
      <c r="C117" s="62"/>
      <c r="D117" s="62"/>
      <c r="E117" s="62"/>
      <c r="F117" s="64"/>
    </row>
    <row r="118" spans="2:7" s="34" customFormat="1" ht="18.75" customHeight="1" x14ac:dyDescent="0.2">
      <c r="B118" s="241" t="s">
        <v>152</v>
      </c>
      <c r="C118" s="242"/>
      <c r="D118" s="242"/>
      <c r="E118" s="243"/>
      <c r="F118" s="44" t="s">
        <v>61</v>
      </c>
    </row>
    <row r="119" spans="2:7" ht="18" customHeight="1" x14ac:dyDescent="0.2">
      <c r="B119" s="66" t="s">
        <v>62</v>
      </c>
      <c r="C119" s="248" t="s">
        <v>193</v>
      </c>
      <c r="D119" s="248"/>
      <c r="E119" s="248"/>
      <c r="F119" s="67">
        <f>F116*2</f>
        <v>13012.12</v>
      </c>
    </row>
    <row r="120" spans="2:7" x14ac:dyDescent="0.2">
      <c r="B120" s="224" t="s">
        <v>153</v>
      </c>
      <c r="C120" s="225"/>
      <c r="D120" s="225"/>
      <c r="E120" s="226"/>
      <c r="F120" s="27">
        <f>F119</f>
        <v>13012.12</v>
      </c>
      <c r="G120" s="71"/>
    </row>
    <row r="122" spans="2:7" ht="100.5" customHeight="1" x14ac:dyDescent="0.2">
      <c r="B122" s="223" t="s">
        <v>207</v>
      </c>
      <c r="C122" s="223"/>
      <c r="D122" s="223"/>
      <c r="E122" s="223"/>
      <c r="F122" s="223"/>
    </row>
    <row r="128" spans="2:7" ht="12" customHeight="1" x14ac:dyDescent="0.2"/>
    <row r="129" ht="12" customHeight="1" x14ac:dyDescent="0.2"/>
    <row r="130" ht="12" customHeight="1" x14ac:dyDescent="0.2"/>
  </sheetData>
  <mergeCells count="107">
    <mergeCell ref="G50:H50"/>
    <mergeCell ref="B8:F8"/>
    <mergeCell ref="B116:E116"/>
    <mergeCell ref="C109:E109"/>
    <mergeCell ref="C112:E112"/>
    <mergeCell ref="C113:E113"/>
    <mergeCell ref="B114:E114"/>
    <mergeCell ref="C115:E115"/>
    <mergeCell ref="D102:E102"/>
    <mergeCell ref="D103:E103"/>
    <mergeCell ref="D104:E104"/>
    <mergeCell ref="D105:E105"/>
    <mergeCell ref="D106:E106"/>
    <mergeCell ref="B97:F97"/>
    <mergeCell ref="D98:E98"/>
    <mergeCell ref="D99:E99"/>
    <mergeCell ref="C87:E87"/>
    <mergeCell ref="B88:E88"/>
    <mergeCell ref="B90:F90"/>
    <mergeCell ref="D100:E100"/>
    <mergeCell ref="D101:E101"/>
    <mergeCell ref="C91:E91"/>
    <mergeCell ref="C92:E92"/>
    <mergeCell ref="C93:E93"/>
    <mergeCell ref="C72:D72"/>
    <mergeCell ref="C73:D73"/>
    <mergeCell ref="C74:D74"/>
    <mergeCell ref="C75:D75"/>
    <mergeCell ref="C94:E94"/>
    <mergeCell ref="B95:E95"/>
    <mergeCell ref="B101:B105"/>
    <mergeCell ref="C76:D76"/>
    <mergeCell ref="C77:D77"/>
    <mergeCell ref="B78:D78"/>
    <mergeCell ref="B79:F79"/>
    <mergeCell ref="C80:E80"/>
    <mergeCell ref="C81:E81"/>
    <mergeCell ref="B82:E82"/>
    <mergeCell ref="B83:F83"/>
    <mergeCell ref="C85:E85"/>
    <mergeCell ref="B84:F84"/>
    <mergeCell ref="C62:D62"/>
    <mergeCell ref="C63:D63"/>
    <mergeCell ref="C64:D64"/>
    <mergeCell ref="C65:D65"/>
    <mergeCell ref="B66:D66"/>
    <mergeCell ref="B68:F68"/>
    <mergeCell ref="C70:D70"/>
    <mergeCell ref="C71:D71"/>
    <mergeCell ref="C69:D69"/>
    <mergeCell ref="B4:F4"/>
    <mergeCell ref="B5:F5"/>
    <mergeCell ref="B6:F6"/>
    <mergeCell ref="B10:F10"/>
    <mergeCell ref="D11:F11"/>
    <mergeCell ref="D12:F12"/>
    <mergeCell ref="D13:F13"/>
    <mergeCell ref="D14:F14"/>
    <mergeCell ref="B17:F17"/>
    <mergeCell ref="B7:F7"/>
    <mergeCell ref="D15:F15"/>
    <mergeCell ref="C50:E50"/>
    <mergeCell ref="C18:E18"/>
    <mergeCell ref="C19:E19"/>
    <mergeCell ref="C24:E24"/>
    <mergeCell ref="B25:E25"/>
    <mergeCell ref="B27:F27"/>
    <mergeCell ref="C21:E21"/>
    <mergeCell ref="C39:D39"/>
    <mergeCell ref="C40:D40"/>
    <mergeCell ref="C41:D41"/>
    <mergeCell ref="C23:E23"/>
    <mergeCell ref="C42:D42"/>
    <mergeCell ref="C30:D30"/>
    <mergeCell ref="C28:D28"/>
    <mergeCell ref="C29:D29"/>
    <mergeCell ref="C31:D31"/>
    <mergeCell ref="B32:D32"/>
    <mergeCell ref="C34:D34"/>
    <mergeCell ref="C35:D35"/>
    <mergeCell ref="C36:D36"/>
    <mergeCell ref="C37:D37"/>
    <mergeCell ref="C38:D38"/>
    <mergeCell ref="B122:F122"/>
    <mergeCell ref="B118:E118"/>
    <mergeCell ref="C119:E119"/>
    <mergeCell ref="B108:E108"/>
    <mergeCell ref="B120:E120"/>
    <mergeCell ref="C22:E22"/>
    <mergeCell ref="G43:Q43"/>
    <mergeCell ref="C20:E20"/>
    <mergeCell ref="B106:C106"/>
    <mergeCell ref="B43:D43"/>
    <mergeCell ref="C45:E45"/>
    <mergeCell ref="C46:E46"/>
    <mergeCell ref="C47:E47"/>
    <mergeCell ref="C56:E56"/>
    <mergeCell ref="B57:E57"/>
    <mergeCell ref="B59:F59"/>
    <mergeCell ref="C60:D60"/>
    <mergeCell ref="C61:D61"/>
    <mergeCell ref="B51:E51"/>
    <mergeCell ref="C53:E53"/>
    <mergeCell ref="C54:E54"/>
    <mergeCell ref="C55:E55"/>
    <mergeCell ref="C48:E48"/>
    <mergeCell ref="C49:E49"/>
  </mergeCells>
  <dataValidations disablePrompts="1" count="1">
    <dataValidation type="decimal" allowBlank="1" showInputMessage="1" showErrorMessage="1" errorTitle="Erro na inserção de dados." error="O percentual máximo de lucro é de 7,20%, conforme estudos realizados pela Auditoria Interna do MPU." sqref="F45" xr:uid="{00000000-0002-0000-0600-000000000000}">
      <formula1>0</formula1>
      <formula2>7.2</formula2>
    </dataValidation>
  </dataValidations>
  <hyperlinks>
    <hyperlink ref="D14:F14" r:id="rId1" display="01/01/2025 - CCT RS000040/2025" xr:uid="{D2D83EAF-EDFC-4D39-8F67-7337387F43D1}"/>
  </hyperlinks>
  <pageMargins left="0.51181102362204722" right="0.51181102362204722" top="0.78740157480314965" bottom="0.78740157480314965" header="0.31496062992125984" footer="0.31496062992125984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S126"/>
  <sheetViews>
    <sheetView zoomScaleNormal="100" zoomScaleSheetLayoutView="70" workbookViewId="0"/>
  </sheetViews>
  <sheetFormatPr defaultColWidth="9.140625" defaultRowHeight="16.5" x14ac:dyDescent="0.2"/>
  <cols>
    <col min="1" max="1" width="3" style="38" customWidth="1"/>
    <col min="2" max="2" width="10" style="38" customWidth="1"/>
    <col min="3" max="3" width="54.85546875" style="38" bestFit="1" customWidth="1"/>
    <col min="4" max="4" width="9.140625" style="38"/>
    <col min="5" max="5" width="12.5703125" style="38" customWidth="1"/>
    <col min="6" max="6" width="15.28515625" style="38" customWidth="1"/>
    <col min="7" max="7" width="18" style="38" customWidth="1"/>
    <col min="8" max="16384" width="9.140625" style="38"/>
  </cols>
  <sheetData>
    <row r="1" spans="1:18" ht="28.5" customHeight="1" x14ac:dyDescent="0.2"/>
    <row r="3" spans="1:18" ht="16.5" customHeight="1" x14ac:dyDescent="0.2"/>
    <row r="4" spans="1:18" s="34" customFormat="1" ht="10.5" customHeight="1" x14ac:dyDescent="0.2">
      <c r="B4" s="228" t="s">
        <v>0</v>
      </c>
      <c r="C4" s="228"/>
      <c r="D4" s="228"/>
      <c r="E4" s="228"/>
      <c r="F4" s="228"/>
      <c r="G4" s="41"/>
      <c r="H4" s="41"/>
    </row>
    <row r="5" spans="1:18" s="34" customFormat="1" ht="10.5" customHeight="1" x14ac:dyDescent="0.2">
      <c r="B5" s="228" t="s">
        <v>1</v>
      </c>
      <c r="C5" s="228"/>
      <c r="D5" s="228"/>
      <c r="E5" s="228"/>
      <c r="F5" s="228"/>
      <c r="G5" s="41"/>
      <c r="H5" s="41"/>
    </row>
    <row r="6" spans="1:18" s="34" customFormat="1" ht="10.5" customHeight="1" x14ac:dyDescent="0.2">
      <c r="B6" s="203" t="s">
        <v>2</v>
      </c>
      <c r="C6" s="203"/>
      <c r="D6" s="203"/>
      <c r="E6" s="203"/>
      <c r="F6" s="203"/>
      <c r="G6" s="42"/>
      <c r="H6" s="42"/>
    </row>
    <row r="7" spans="1:18" s="34" customFormat="1" ht="10.5" customHeight="1" x14ac:dyDescent="0.2">
      <c r="B7" s="203" t="s">
        <v>206</v>
      </c>
      <c r="C7" s="203"/>
      <c r="D7" s="203"/>
      <c r="E7" s="203"/>
      <c r="F7" s="203"/>
      <c r="G7" s="42"/>
      <c r="H7" s="42"/>
    </row>
    <row r="8" spans="1:18" s="34" customFormat="1" ht="10.5" customHeight="1" x14ac:dyDescent="0.2">
      <c r="B8" s="203" t="s">
        <v>221</v>
      </c>
      <c r="C8" s="203"/>
      <c r="D8" s="203"/>
      <c r="E8" s="203"/>
      <c r="F8" s="203"/>
      <c r="G8" s="42"/>
      <c r="H8" s="42"/>
    </row>
    <row r="9" spans="1:18" s="34" customFormat="1" ht="15.95" customHeight="1" x14ac:dyDescent="0.2"/>
    <row r="10" spans="1:18" s="34" customFormat="1" ht="15" customHeight="1" x14ac:dyDescent="0.2">
      <c r="B10" s="229" t="s">
        <v>50</v>
      </c>
      <c r="C10" s="229"/>
      <c r="D10" s="229"/>
      <c r="E10" s="229"/>
      <c r="F10" s="229"/>
    </row>
    <row r="11" spans="1:18" s="34" customFormat="1" ht="15.75" customHeight="1" x14ac:dyDescent="0.2">
      <c r="B11" s="1">
        <v>1</v>
      </c>
      <c r="C11" s="3" t="s">
        <v>51</v>
      </c>
      <c r="D11" s="230" t="s">
        <v>52</v>
      </c>
      <c r="E11" s="230"/>
      <c r="F11" s="230"/>
    </row>
    <row r="12" spans="1:18" s="34" customFormat="1" ht="14.25" customHeight="1" x14ac:dyDescent="0.2">
      <c r="A12" s="35"/>
      <c r="B12" s="1">
        <v>2</v>
      </c>
      <c r="C12" s="3" t="s">
        <v>53</v>
      </c>
      <c r="D12" s="236">
        <v>1991.06</v>
      </c>
      <c r="E12" s="236"/>
      <c r="F12" s="236"/>
      <c r="G12" s="52" t="s">
        <v>194</v>
      </c>
    </row>
    <row r="13" spans="1:18" s="34" customFormat="1" ht="15" customHeight="1" x14ac:dyDescent="0.2">
      <c r="A13" s="35"/>
      <c r="B13" s="1">
        <v>3</v>
      </c>
      <c r="C13" s="3" t="s">
        <v>54</v>
      </c>
      <c r="D13" s="237" t="s">
        <v>55</v>
      </c>
      <c r="E13" s="237"/>
      <c r="F13" s="237"/>
      <c r="G13" s="33"/>
    </row>
    <row r="14" spans="1:18" s="34" customFormat="1" ht="15" customHeight="1" x14ac:dyDescent="0.2">
      <c r="A14" s="35"/>
      <c r="B14" s="1">
        <v>4</v>
      </c>
      <c r="C14" s="4" t="s">
        <v>56</v>
      </c>
      <c r="D14" s="238" t="s">
        <v>209</v>
      </c>
      <c r="E14" s="239"/>
      <c r="F14" s="240"/>
      <c r="G14" s="52" t="s">
        <v>197</v>
      </c>
    </row>
    <row r="15" spans="1:18" s="137" customFormat="1" ht="34.5" customHeight="1" x14ac:dyDescent="0.2">
      <c r="A15" s="135"/>
      <c r="B15" s="1">
        <v>5</v>
      </c>
      <c r="C15" s="4" t="s">
        <v>57</v>
      </c>
      <c r="D15" s="293" t="s">
        <v>159</v>
      </c>
      <c r="E15" s="293"/>
      <c r="F15" s="293"/>
      <c r="G15" s="136"/>
      <c r="R15" s="138"/>
    </row>
    <row r="16" spans="1:18" s="34" customFormat="1" ht="15" customHeight="1" x14ac:dyDescent="0.2">
      <c r="A16" s="35"/>
      <c r="B16" s="48"/>
      <c r="C16" s="49"/>
      <c r="D16" s="53"/>
      <c r="E16" s="53"/>
      <c r="F16" s="53"/>
    </row>
    <row r="17" spans="1:6" s="34" customFormat="1" ht="15" customHeight="1" x14ac:dyDescent="0.2">
      <c r="A17" s="35"/>
      <c r="B17" s="241" t="s">
        <v>59</v>
      </c>
      <c r="C17" s="242"/>
      <c r="D17" s="242"/>
      <c r="E17" s="242"/>
      <c r="F17" s="243"/>
    </row>
    <row r="18" spans="1:6" s="34" customFormat="1" ht="15" customHeight="1" x14ac:dyDescent="0.2">
      <c r="A18" s="35"/>
      <c r="B18" s="43"/>
      <c r="C18" s="244" t="s">
        <v>60</v>
      </c>
      <c r="D18" s="244"/>
      <c r="E18" s="244"/>
      <c r="F18" s="44" t="s">
        <v>61</v>
      </c>
    </row>
    <row r="19" spans="1:6" s="34" customFormat="1" ht="15.95" customHeight="1" x14ac:dyDescent="0.2">
      <c r="A19" s="35"/>
      <c r="B19" s="2" t="s">
        <v>62</v>
      </c>
      <c r="C19" s="245" t="s">
        <v>63</v>
      </c>
      <c r="D19" s="245"/>
      <c r="E19" s="245"/>
      <c r="F19" s="14">
        <f>D12</f>
        <v>1991.06</v>
      </c>
    </row>
    <row r="20" spans="1:6" s="34" customFormat="1" ht="15.95" customHeight="1" x14ac:dyDescent="0.2">
      <c r="A20" s="35"/>
      <c r="B20" s="2" t="s">
        <v>64</v>
      </c>
      <c r="C20" s="231" t="s">
        <v>65</v>
      </c>
      <c r="D20" s="232"/>
      <c r="E20" s="233"/>
      <c r="F20" s="14">
        <v>0</v>
      </c>
    </row>
    <row r="21" spans="1:6" s="34" customFormat="1" ht="15.95" customHeight="1" x14ac:dyDescent="0.2">
      <c r="A21" s="35"/>
      <c r="B21" s="2" t="s">
        <v>66</v>
      </c>
      <c r="C21" s="231" t="s">
        <v>67</v>
      </c>
      <c r="D21" s="232"/>
      <c r="E21" s="233"/>
      <c r="F21" s="14">
        <v>0</v>
      </c>
    </row>
    <row r="22" spans="1:6" s="34" customFormat="1" ht="15.95" customHeight="1" x14ac:dyDescent="0.2">
      <c r="A22" s="35"/>
      <c r="B22" s="2" t="s">
        <v>68</v>
      </c>
      <c r="C22" s="231" t="s">
        <v>69</v>
      </c>
      <c r="D22" s="232"/>
      <c r="E22" s="233"/>
      <c r="F22" s="36">
        <v>0</v>
      </c>
    </row>
    <row r="23" spans="1:6" s="34" customFormat="1" ht="18.75" customHeight="1" x14ac:dyDescent="0.2">
      <c r="A23" s="35"/>
      <c r="B23" s="234" t="s">
        <v>70</v>
      </c>
      <c r="C23" s="234"/>
      <c r="D23" s="234"/>
      <c r="E23" s="234"/>
      <c r="F23" s="12">
        <f>SUM(F19:F22)</f>
        <v>1991.06</v>
      </c>
    </row>
    <row r="24" spans="1:6" s="34" customFormat="1" ht="15.95" customHeight="1" x14ac:dyDescent="0.2">
      <c r="A24" s="35"/>
      <c r="B24" s="5"/>
      <c r="C24" s="5"/>
      <c r="D24" s="5"/>
      <c r="E24" s="5"/>
      <c r="F24" s="6"/>
    </row>
    <row r="25" spans="1:6" s="34" customFormat="1" ht="15.95" customHeight="1" x14ac:dyDescent="0.2">
      <c r="A25" s="35"/>
      <c r="B25" s="235" t="s">
        <v>71</v>
      </c>
      <c r="C25" s="235"/>
      <c r="D25" s="235"/>
      <c r="E25" s="235"/>
      <c r="F25" s="235"/>
    </row>
    <row r="26" spans="1:6" s="34" customFormat="1" ht="25.5" x14ac:dyDescent="0.2">
      <c r="A26" s="35"/>
      <c r="B26" s="43" t="s">
        <v>72</v>
      </c>
      <c r="C26" s="235" t="s">
        <v>73</v>
      </c>
      <c r="D26" s="235"/>
      <c r="E26" s="129" t="s">
        <v>74</v>
      </c>
      <c r="F26" s="77" t="s">
        <v>61</v>
      </c>
    </row>
    <row r="27" spans="1:6" s="34" customFormat="1" ht="15.95" customHeight="1" x14ac:dyDescent="0.2">
      <c r="A27" s="35"/>
      <c r="B27" s="130" t="s">
        <v>62</v>
      </c>
      <c r="C27" s="247" t="s">
        <v>75</v>
      </c>
      <c r="D27" s="247"/>
      <c r="E27" s="131">
        <v>8.3299999999999999E-2</v>
      </c>
      <c r="F27" s="75">
        <f>E27*$F$23</f>
        <v>165.86</v>
      </c>
    </row>
    <row r="28" spans="1:6" s="34" customFormat="1" ht="15.95" customHeight="1" x14ac:dyDescent="0.2">
      <c r="A28" s="35"/>
      <c r="B28" s="132" t="s">
        <v>64</v>
      </c>
      <c r="C28" s="290" t="s">
        <v>76</v>
      </c>
      <c r="D28" s="291"/>
      <c r="E28" s="133">
        <v>9.0899999999999995E-2</v>
      </c>
      <c r="F28" s="134">
        <f>E28*$F$23</f>
        <v>180.99</v>
      </c>
    </row>
    <row r="29" spans="1:6" s="34" customFormat="1" ht="15.95" customHeight="1" x14ac:dyDescent="0.2">
      <c r="A29" s="35"/>
      <c r="B29" s="130" t="s">
        <v>66</v>
      </c>
      <c r="C29" s="247" t="s">
        <v>77</v>
      </c>
      <c r="D29" s="247"/>
      <c r="E29" s="131">
        <v>3.0099999999999998E-2</v>
      </c>
      <c r="F29" s="75">
        <f>E29*$F$23</f>
        <v>59.93</v>
      </c>
    </row>
    <row r="30" spans="1:6" s="34" customFormat="1" ht="15.95" customHeight="1" x14ac:dyDescent="0.2">
      <c r="A30" s="35"/>
      <c r="B30" s="292" t="s">
        <v>122</v>
      </c>
      <c r="C30" s="292"/>
      <c r="D30" s="292"/>
      <c r="E30" s="73">
        <f>SUM(E27:E29)</f>
        <v>0.20430000000000001</v>
      </c>
      <c r="F30" s="74">
        <f>SUM(F27:F29)</f>
        <v>406.78</v>
      </c>
    </row>
    <row r="31" spans="1:6" s="34" customFormat="1" ht="18" customHeight="1" x14ac:dyDescent="0.2">
      <c r="A31" s="35"/>
      <c r="B31" s="7"/>
      <c r="C31" s="7"/>
      <c r="D31" s="7"/>
      <c r="E31" s="7"/>
      <c r="F31" s="8"/>
    </row>
    <row r="32" spans="1:6" s="34" customFormat="1" ht="25.5" x14ac:dyDescent="0.2">
      <c r="A32" s="35"/>
      <c r="B32" s="43" t="s">
        <v>79</v>
      </c>
      <c r="C32" s="244" t="s">
        <v>80</v>
      </c>
      <c r="D32" s="244"/>
      <c r="E32" s="45" t="s">
        <v>74</v>
      </c>
      <c r="F32" s="44" t="s">
        <v>61</v>
      </c>
    </row>
    <row r="33" spans="1:19" s="34" customFormat="1" ht="12" customHeight="1" x14ac:dyDescent="0.2">
      <c r="A33" s="35"/>
      <c r="B33" s="24" t="s">
        <v>62</v>
      </c>
      <c r="C33" s="246" t="s">
        <v>81</v>
      </c>
      <c r="D33" s="246"/>
      <c r="E33" s="31">
        <v>0.2</v>
      </c>
      <c r="F33" s="15">
        <f>E33*($F$23+$F$30)</f>
        <v>479.57</v>
      </c>
    </row>
    <row r="34" spans="1:19" s="34" customFormat="1" ht="12" customHeight="1" x14ac:dyDescent="0.2">
      <c r="B34" s="24" t="s">
        <v>64</v>
      </c>
      <c r="C34" s="227" t="s">
        <v>82</v>
      </c>
      <c r="D34" s="227"/>
      <c r="E34" s="31">
        <v>2.5000000000000001E-2</v>
      </c>
      <c r="F34" s="15">
        <f t="shared" ref="F34:F40" si="0">E34*($F$23+$F$30)</f>
        <v>59.95</v>
      </c>
    </row>
    <row r="35" spans="1:19" s="34" customFormat="1" ht="14.25" customHeight="1" x14ac:dyDescent="0.2">
      <c r="B35" s="24" t="s">
        <v>66</v>
      </c>
      <c r="C35" s="231" t="s">
        <v>83</v>
      </c>
      <c r="D35" s="233"/>
      <c r="E35" s="142">
        <v>0.03</v>
      </c>
      <c r="F35" s="15">
        <f t="shared" si="0"/>
        <v>71.94</v>
      </c>
    </row>
    <row r="36" spans="1:19" s="34" customFormat="1" ht="12" customHeight="1" x14ac:dyDescent="0.2">
      <c r="B36" s="24" t="s">
        <v>68</v>
      </c>
      <c r="C36" s="227" t="s">
        <v>84</v>
      </c>
      <c r="D36" s="227"/>
      <c r="E36" s="31">
        <v>1.4999999999999999E-2</v>
      </c>
      <c r="F36" s="15">
        <f t="shared" si="0"/>
        <v>35.97</v>
      </c>
    </row>
    <row r="37" spans="1:19" s="34" customFormat="1" ht="12" customHeight="1" x14ac:dyDescent="0.2">
      <c r="B37" s="24" t="s">
        <v>85</v>
      </c>
      <c r="C37" s="227" t="s">
        <v>86</v>
      </c>
      <c r="D37" s="227"/>
      <c r="E37" s="31">
        <v>0.01</v>
      </c>
      <c r="F37" s="15">
        <f t="shared" si="0"/>
        <v>23.98</v>
      </c>
    </row>
    <row r="38" spans="1:19" s="34" customFormat="1" ht="13.5" customHeight="1" x14ac:dyDescent="0.2">
      <c r="B38" s="24" t="s">
        <v>87</v>
      </c>
      <c r="C38" s="249" t="s">
        <v>88</v>
      </c>
      <c r="D38" s="249"/>
      <c r="E38" s="31">
        <v>6.0000000000000001E-3</v>
      </c>
      <c r="F38" s="15">
        <f t="shared" si="0"/>
        <v>14.39</v>
      </c>
    </row>
    <row r="39" spans="1:19" s="34" customFormat="1" ht="12.75" x14ac:dyDescent="0.2">
      <c r="B39" s="24" t="s">
        <v>89</v>
      </c>
      <c r="C39" s="227" t="s">
        <v>90</v>
      </c>
      <c r="D39" s="227"/>
      <c r="E39" s="31">
        <v>2E-3</v>
      </c>
      <c r="F39" s="15">
        <f t="shared" si="0"/>
        <v>4.8</v>
      </c>
    </row>
    <row r="40" spans="1:19" s="34" customFormat="1" ht="12" customHeight="1" x14ac:dyDescent="0.2">
      <c r="B40" s="24" t="s">
        <v>91</v>
      </c>
      <c r="C40" s="227" t="s">
        <v>92</v>
      </c>
      <c r="D40" s="227"/>
      <c r="E40" s="31">
        <v>0.08</v>
      </c>
      <c r="F40" s="15">
        <f t="shared" si="0"/>
        <v>191.83</v>
      </c>
    </row>
    <row r="41" spans="1:19" s="34" customFormat="1" ht="22.5" customHeight="1" x14ac:dyDescent="0.2">
      <c r="B41" s="250" t="s">
        <v>78</v>
      </c>
      <c r="C41" s="250"/>
      <c r="D41" s="250"/>
      <c r="E41" s="25">
        <f>SUM(E33:E40)</f>
        <v>0.36799999999999999</v>
      </c>
      <c r="F41" s="26">
        <f>SUM(F33:F40)</f>
        <v>882.43</v>
      </c>
      <c r="G41" s="268"/>
      <c r="H41" s="269"/>
      <c r="I41" s="269"/>
      <c r="J41" s="269"/>
      <c r="K41" s="269"/>
      <c r="L41" s="269"/>
      <c r="M41" s="269"/>
      <c r="N41" s="269"/>
      <c r="O41" s="269"/>
      <c r="P41" s="269"/>
      <c r="Q41" s="269"/>
    </row>
    <row r="42" spans="1:19" s="34" customFormat="1" ht="12.75" x14ac:dyDescent="0.2">
      <c r="B42" s="7"/>
      <c r="C42" s="7"/>
      <c r="D42" s="7"/>
      <c r="E42" s="7"/>
      <c r="F42" s="8"/>
    </row>
    <row r="43" spans="1:19" s="34" customFormat="1" ht="25.5" x14ac:dyDescent="0.2">
      <c r="B43" s="43" t="s">
        <v>93</v>
      </c>
      <c r="C43" s="244" t="s">
        <v>94</v>
      </c>
      <c r="D43" s="244"/>
      <c r="E43" s="244"/>
      <c r="F43" s="44" t="s">
        <v>61</v>
      </c>
      <c r="G43" s="179" t="s">
        <v>198</v>
      </c>
    </row>
    <row r="44" spans="1:19" s="37" customFormat="1" x14ac:dyDescent="0.2">
      <c r="B44" s="24" t="s">
        <v>62</v>
      </c>
      <c r="C44" s="258" t="s">
        <v>95</v>
      </c>
      <c r="D44" s="258"/>
      <c r="E44" s="258"/>
      <c r="F44" s="14">
        <f>IF(H44*2*15.21-3%*F19&lt;0,0,H44*2*15.21-3%*F19)</f>
        <v>618.94000000000005</v>
      </c>
      <c r="G44" s="54" t="s">
        <v>157</v>
      </c>
      <c r="H44" s="23">
        <f>'Base para Vale Transporte RS'!F14</f>
        <v>22.31</v>
      </c>
      <c r="I44" s="52" t="s">
        <v>203</v>
      </c>
      <c r="J44" s="52"/>
      <c r="K44" s="52"/>
      <c r="L44" s="52"/>
      <c r="M44" s="52"/>
      <c r="N44" s="52"/>
      <c r="O44" s="52"/>
      <c r="P44" s="52"/>
      <c r="Q44" s="52"/>
      <c r="R44" s="52"/>
      <c r="S44" s="52"/>
    </row>
    <row r="45" spans="1:19" s="37" customFormat="1" ht="16.5" customHeight="1" x14ac:dyDescent="0.2">
      <c r="B45" s="24" t="s">
        <v>64</v>
      </c>
      <c r="C45" s="258" t="s">
        <v>97</v>
      </c>
      <c r="D45" s="258"/>
      <c r="E45" s="258"/>
      <c r="F45" s="16">
        <f>(H45*15.21)-(H45*15.21*19%)</f>
        <v>313.18</v>
      </c>
      <c r="G45" s="54" t="s">
        <v>98</v>
      </c>
      <c r="H45" s="23">
        <v>25.42</v>
      </c>
      <c r="I45" s="52" t="s">
        <v>199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</row>
    <row r="46" spans="1:19" s="37" customFormat="1" x14ac:dyDescent="0.2">
      <c r="B46" s="24" t="s">
        <v>66</v>
      </c>
      <c r="C46" s="270" t="s">
        <v>99</v>
      </c>
      <c r="D46" s="270"/>
      <c r="E46" s="270"/>
      <c r="F46" s="15">
        <v>0</v>
      </c>
    </row>
    <row r="47" spans="1:19" s="37" customFormat="1" x14ac:dyDescent="0.2">
      <c r="B47" s="24" t="s">
        <v>68</v>
      </c>
      <c r="C47" s="251" t="s">
        <v>100</v>
      </c>
      <c r="D47" s="252"/>
      <c r="E47" s="253"/>
      <c r="F47" s="15">
        <v>0</v>
      </c>
    </row>
    <row r="48" spans="1:19" x14ac:dyDescent="0.2">
      <c r="B48" s="24" t="s">
        <v>85</v>
      </c>
      <c r="C48" s="258" t="s">
        <v>101</v>
      </c>
      <c r="D48" s="258"/>
      <c r="E48" s="258"/>
      <c r="F48" s="15">
        <v>24.1</v>
      </c>
      <c r="G48" s="271" t="s">
        <v>195</v>
      </c>
      <c r="H48" s="272"/>
      <c r="I48" s="176"/>
      <c r="J48" s="176"/>
      <c r="K48" s="176"/>
      <c r="L48" s="176"/>
      <c r="M48" s="176"/>
      <c r="N48" s="176"/>
      <c r="O48" s="176"/>
      <c r="P48" s="176"/>
      <c r="Q48" s="176"/>
    </row>
    <row r="49" spans="2:6" s="37" customFormat="1" x14ac:dyDescent="0.2">
      <c r="B49" s="250" t="s">
        <v>102</v>
      </c>
      <c r="C49" s="250"/>
      <c r="D49" s="250"/>
      <c r="E49" s="250"/>
      <c r="F49" s="26">
        <f>SUM(F44:F48)</f>
        <v>956.22</v>
      </c>
    </row>
    <row r="50" spans="2:6" x14ac:dyDescent="0.2">
      <c r="B50" s="9"/>
      <c r="C50" s="9"/>
      <c r="D50" s="9"/>
      <c r="E50" s="9"/>
      <c r="F50" s="10"/>
    </row>
    <row r="51" spans="2:6" x14ac:dyDescent="0.2">
      <c r="B51" s="43">
        <v>2</v>
      </c>
      <c r="C51" s="241" t="s">
        <v>158</v>
      </c>
      <c r="D51" s="242"/>
      <c r="E51" s="243"/>
      <c r="F51" s="44" t="s">
        <v>61</v>
      </c>
    </row>
    <row r="52" spans="2:6" x14ac:dyDescent="0.2">
      <c r="B52" s="24" t="s">
        <v>62</v>
      </c>
      <c r="C52" s="251" t="s">
        <v>104</v>
      </c>
      <c r="D52" s="252"/>
      <c r="E52" s="253"/>
      <c r="F52" s="15">
        <f>F30</f>
        <v>406.78</v>
      </c>
    </row>
    <row r="53" spans="2:6" x14ac:dyDescent="0.2">
      <c r="B53" s="24" t="s">
        <v>64</v>
      </c>
      <c r="C53" s="251" t="s">
        <v>105</v>
      </c>
      <c r="D53" s="252"/>
      <c r="E53" s="253"/>
      <c r="F53" s="15">
        <f>F41</f>
        <v>882.43</v>
      </c>
    </row>
    <row r="54" spans="2:6" ht="15.75" customHeight="1" x14ac:dyDescent="0.2">
      <c r="B54" s="24" t="s">
        <v>66</v>
      </c>
      <c r="C54" s="251" t="s">
        <v>94</v>
      </c>
      <c r="D54" s="252"/>
      <c r="E54" s="253"/>
      <c r="F54" s="15">
        <f>F49</f>
        <v>956.22</v>
      </c>
    </row>
    <row r="55" spans="2:6" ht="15.75" customHeight="1" x14ac:dyDescent="0.2">
      <c r="B55" s="234" t="s">
        <v>78</v>
      </c>
      <c r="C55" s="234"/>
      <c r="D55" s="234"/>
      <c r="E55" s="234"/>
      <c r="F55" s="12">
        <f>SUM(F52:F54)</f>
        <v>2245.4299999999998</v>
      </c>
    </row>
    <row r="56" spans="2:6" x14ac:dyDescent="0.2">
      <c r="B56" s="5"/>
      <c r="C56" s="5"/>
      <c r="D56" s="5"/>
      <c r="E56" s="5"/>
      <c r="F56" s="6"/>
    </row>
    <row r="57" spans="2:6" x14ac:dyDescent="0.2">
      <c r="B57" s="241" t="s">
        <v>106</v>
      </c>
      <c r="C57" s="242"/>
      <c r="D57" s="242"/>
      <c r="E57" s="242"/>
      <c r="F57" s="243"/>
    </row>
    <row r="58" spans="2:6" s="34" customFormat="1" ht="12.75" x14ac:dyDescent="0.2">
      <c r="B58" s="43"/>
      <c r="C58" s="244" t="s">
        <v>107</v>
      </c>
      <c r="D58" s="244"/>
      <c r="E58" s="45" t="s">
        <v>74</v>
      </c>
      <c r="F58" s="44" t="s">
        <v>61</v>
      </c>
    </row>
    <row r="59" spans="2:6" s="37" customFormat="1" x14ac:dyDescent="0.2">
      <c r="B59" s="24" t="s">
        <v>62</v>
      </c>
      <c r="C59" s="258" t="s">
        <v>108</v>
      </c>
      <c r="D59" s="258"/>
      <c r="E59" s="31">
        <v>4.1999999999999997E-3</v>
      </c>
      <c r="F59" s="15">
        <f>E59*$F$23</f>
        <v>8.36</v>
      </c>
    </row>
    <row r="60" spans="2:6" x14ac:dyDescent="0.2">
      <c r="B60" s="24" t="s">
        <v>64</v>
      </c>
      <c r="C60" s="258" t="s">
        <v>109</v>
      </c>
      <c r="D60" s="258"/>
      <c r="E60" s="31">
        <v>2.9999999999999997E-4</v>
      </c>
      <c r="F60" s="15">
        <f>E60*$F$23</f>
        <v>0.6</v>
      </c>
    </row>
    <row r="61" spans="2:6" x14ac:dyDescent="0.2">
      <c r="B61" s="24" t="s">
        <v>66</v>
      </c>
      <c r="C61" s="259" t="s">
        <v>110</v>
      </c>
      <c r="D61" s="259"/>
      <c r="E61" s="191">
        <v>1.9400000000000001E-2</v>
      </c>
      <c r="F61" s="15">
        <f>E61*$F$23</f>
        <v>38.630000000000003</v>
      </c>
    </row>
    <row r="62" spans="2:6" s="39" customFormat="1" x14ac:dyDescent="0.2">
      <c r="B62" s="24" t="s">
        <v>68</v>
      </c>
      <c r="C62" s="258" t="s">
        <v>111</v>
      </c>
      <c r="D62" s="258"/>
      <c r="E62" s="31">
        <v>7.1000000000000004E-3</v>
      </c>
      <c r="F62" s="15">
        <f>E62*$F$61</f>
        <v>0.27</v>
      </c>
    </row>
    <row r="63" spans="2:6" s="39" customFormat="1" x14ac:dyDescent="0.2">
      <c r="B63" s="24" t="s">
        <v>85</v>
      </c>
      <c r="C63" s="254" t="s">
        <v>112</v>
      </c>
      <c r="D63" s="254"/>
      <c r="E63" s="31">
        <v>0.04</v>
      </c>
      <c r="F63" s="15">
        <f>E63*$F$23</f>
        <v>79.64</v>
      </c>
    </row>
    <row r="64" spans="2:6" s="39" customFormat="1" x14ac:dyDescent="0.2">
      <c r="B64" s="250" t="s">
        <v>78</v>
      </c>
      <c r="C64" s="250"/>
      <c r="D64" s="250"/>
      <c r="E64" s="25">
        <f>SUM(E59:E63)</f>
        <v>7.0999999999999994E-2</v>
      </c>
      <c r="F64" s="26">
        <f>SUM(F59:F63)</f>
        <v>127.5</v>
      </c>
    </row>
    <row r="65" spans="2:6" s="39" customFormat="1" ht="16.5" customHeight="1" x14ac:dyDescent="0.2">
      <c r="B65" s="5"/>
      <c r="C65" s="5"/>
      <c r="D65" s="5"/>
      <c r="E65" s="5"/>
      <c r="F65" s="6"/>
    </row>
    <row r="66" spans="2:6" s="37" customFormat="1" x14ac:dyDescent="0.2">
      <c r="B66" s="255" t="s">
        <v>113</v>
      </c>
      <c r="C66" s="256"/>
      <c r="D66" s="256"/>
      <c r="E66" s="256"/>
      <c r="F66" s="257"/>
    </row>
    <row r="67" spans="2:6" ht="25.5" x14ac:dyDescent="0.2">
      <c r="B67" s="43" t="s">
        <v>114</v>
      </c>
      <c r="C67" s="255" t="s">
        <v>115</v>
      </c>
      <c r="D67" s="257"/>
      <c r="E67" s="45" t="s">
        <v>74</v>
      </c>
      <c r="F67" s="44" t="s">
        <v>61</v>
      </c>
    </row>
    <row r="68" spans="2:6" s="34" customFormat="1" ht="12.75" x14ac:dyDescent="0.2">
      <c r="B68" s="24" t="s">
        <v>62</v>
      </c>
      <c r="C68" s="258" t="s">
        <v>116</v>
      </c>
      <c r="D68" s="258"/>
      <c r="E68" s="31">
        <v>1.7000000000000001E-2</v>
      </c>
      <c r="F68" s="15">
        <f>E68*$F$23</f>
        <v>33.85</v>
      </c>
    </row>
    <row r="69" spans="2:6" s="34" customFormat="1" ht="12.75" x14ac:dyDescent="0.2">
      <c r="B69" s="24" t="s">
        <v>64</v>
      </c>
      <c r="C69" s="251" t="s">
        <v>117</v>
      </c>
      <c r="D69" s="253"/>
      <c r="E69" s="31">
        <v>2.8E-3</v>
      </c>
      <c r="F69" s="15">
        <f t="shared" ref="F69:F75" si="1">E69*$F$23</f>
        <v>5.57</v>
      </c>
    </row>
    <row r="70" spans="2:6" s="34" customFormat="1" ht="12.75" x14ac:dyDescent="0.2">
      <c r="B70" s="24" t="s">
        <v>66</v>
      </c>
      <c r="C70" s="258" t="s">
        <v>118</v>
      </c>
      <c r="D70" s="258"/>
      <c r="E70" s="31">
        <v>8.0000000000000004E-4</v>
      </c>
      <c r="F70" s="15">
        <f t="shared" si="1"/>
        <v>1.59</v>
      </c>
    </row>
    <row r="71" spans="2:6" s="34" customFormat="1" ht="12.75" x14ac:dyDescent="0.2">
      <c r="B71" s="24" t="s">
        <v>68</v>
      </c>
      <c r="C71" s="258" t="s">
        <v>119</v>
      </c>
      <c r="D71" s="258"/>
      <c r="E71" s="31">
        <v>3.3E-3</v>
      </c>
      <c r="F71" s="15">
        <f t="shared" si="1"/>
        <v>6.57</v>
      </c>
    </row>
    <row r="72" spans="2:6" s="34" customFormat="1" ht="12.75" x14ac:dyDescent="0.2">
      <c r="B72" s="24" t="s">
        <v>85</v>
      </c>
      <c r="C72" s="258" t="s">
        <v>120</v>
      </c>
      <c r="D72" s="258"/>
      <c r="E72" s="31">
        <v>5.9999999999999995E-4</v>
      </c>
      <c r="F72" s="15">
        <f t="shared" si="1"/>
        <v>1.19</v>
      </c>
    </row>
    <row r="73" spans="2:6" s="34" customFormat="1" ht="12.75" x14ac:dyDescent="0.2">
      <c r="B73" s="24" t="s">
        <v>87</v>
      </c>
      <c r="C73" s="258" t="s">
        <v>121</v>
      </c>
      <c r="D73" s="258"/>
      <c r="E73" s="31">
        <v>0</v>
      </c>
      <c r="F73" s="15">
        <f t="shared" si="1"/>
        <v>0</v>
      </c>
    </row>
    <row r="74" spans="2:6" s="34" customFormat="1" ht="12.75" x14ac:dyDescent="0.2">
      <c r="B74" s="24" t="s">
        <v>89</v>
      </c>
      <c r="C74" s="251" t="s">
        <v>69</v>
      </c>
      <c r="D74" s="253"/>
      <c r="E74" s="31">
        <v>0</v>
      </c>
      <c r="F74" s="15">
        <f t="shared" si="1"/>
        <v>0</v>
      </c>
    </row>
    <row r="75" spans="2:6" s="34" customFormat="1" ht="12.75" x14ac:dyDescent="0.2">
      <c r="B75" s="24" t="s">
        <v>91</v>
      </c>
      <c r="C75" s="258" t="s">
        <v>69</v>
      </c>
      <c r="D75" s="258"/>
      <c r="E75" s="31">
        <v>0</v>
      </c>
      <c r="F75" s="15">
        <f t="shared" si="1"/>
        <v>0</v>
      </c>
    </row>
    <row r="76" spans="2:6" x14ac:dyDescent="0.2">
      <c r="B76" s="250" t="s">
        <v>122</v>
      </c>
      <c r="C76" s="250"/>
      <c r="D76" s="250"/>
      <c r="E76" s="25">
        <f>SUM(E68:E75)</f>
        <v>2.4500000000000001E-2</v>
      </c>
      <c r="F76" s="27">
        <f>SUM(F68:F75)</f>
        <v>48.77</v>
      </c>
    </row>
    <row r="77" spans="2:6" x14ac:dyDescent="0.2">
      <c r="B77" s="264"/>
      <c r="C77" s="265"/>
      <c r="D77" s="265"/>
      <c r="E77" s="265"/>
      <c r="F77" s="266"/>
    </row>
    <row r="78" spans="2:6" s="39" customFormat="1" ht="25.5" x14ac:dyDescent="0.2">
      <c r="B78" s="43" t="s">
        <v>123</v>
      </c>
      <c r="C78" s="244" t="s">
        <v>124</v>
      </c>
      <c r="D78" s="244"/>
      <c r="E78" s="244"/>
      <c r="F78" s="46" t="s">
        <v>61</v>
      </c>
    </row>
    <row r="79" spans="2:6" s="37" customFormat="1" ht="15.75" customHeight="1" x14ac:dyDescent="0.2">
      <c r="B79" s="24" t="s">
        <v>62</v>
      </c>
      <c r="C79" s="258" t="s">
        <v>125</v>
      </c>
      <c r="D79" s="258"/>
      <c r="E79" s="283"/>
      <c r="F79" s="75">
        <v>0</v>
      </c>
    </row>
    <row r="80" spans="2:6" ht="15.75" customHeight="1" x14ac:dyDescent="0.2">
      <c r="B80" s="286" t="s">
        <v>70</v>
      </c>
      <c r="C80" s="286"/>
      <c r="D80" s="286"/>
      <c r="E80" s="286"/>
      <c r="F80" s="28">
        <f>F79</f>
        <v>0</v>
      </c>
    </row>
    <row r="81" spans="2:7" x14ac:dyDescent="0.2">
      <c r="B81" s="287"/>
      <c r="C81" s="288"/>
      <c r="D81" s="288"/>
      <c r="E81" s="288"/>
      <c r="F81" s="289"/>
    </row>
    <row r="82" spans="2:7" s="39" customFormat="1" ht="16.5" customHeight="1" x14ac:dyDescent="0.2">
      <c r="B82" s="260" t="s">
        <v>126</v>
      </c>
      <c r="C82" s="260"/>
      <c r="D82" s="260"/>
      <c r="E82" s="260"/>
      <c r="F82" s="260"/>
    </row>
    <row r="83" spans="2:7" s="39" customFormat="1" x14ac:dyDescent="0.2">
      <c r="B83" s="76">
        <v>4</v>
      </c>
      <c r="C83" s="260" t="s">
        <v>127</v>
      </c>
      <c r="D83" s="260"/>
      <c r="E83" s="260"/>
      <c r="F83" s="77" t="s">
        <v>61</v>
      </c>
    </row>
    <row r="84" spans="2:7" s="39" customFormat="1" ht="18.600000000000001" customHeight="1" x14ac:dyDescent="0.2">
      <c r="B84" s="78" t="s">
        <v>128</v>
      </c>
      <c r="C84" s="17" t="s">
        <v>115</v>
      </c>
      <c r="D84" s="21"/>
      <c r="E84" s="22"/>
      <c r="F84" s="79">
        <f>F76</f>
        <v>48.77</v>
      </c>
    </row>
    <row r="85" spans="2:7" s="39" customFormat="1" x14ac:dyDescent="0.2">
      <c r="B85" s="80" t="s">
        <v>129</v>
      </c>
      <c r="C85" s="261" t="s">
        <v>124</v>
      </c>
      <c r="D85" s="262"/>
      <c r="E85" s="263"/>
      <c r="F85" s="79">
        <f>F80</f>
        <v>0</v>
      </c>
    </row>
    <row r="86" spans="2:7" s="39" customFormat="1" x14ac:dyDescent="0.2">
      <c r="B86" s="250" t="s">
        <v>78</v>
      </c>
      <c r="C86" s="250"/>
      <c r="D86" s="250"/>
      <c r="E86" s="250"/>
      <c r="F86" s="29">
        <f>SUM(F84:F85)</f>
        <v>48.77</v>
      </c>
    </row>
    <row r="87" spans="2:7" s="39" customFormat="1" x14ac:dyDescent="0.2">
      <c r="B87" s="5"/>
      <c r="C87" s="5"/>
      <c r="D87" s="5"/>
      <c r="E87" s="5"/>
      <c r="F87" s="11"/>
    </row>
    <row r="88" spans="2:7" s="39" customFormat="1" ht="15" customHeight="1" x14ac:dyDescent="0.2">
      <c r="B88" s="235" t="s">
        <v>130</v>
      </c>
      <c r="C88" s="235"/>
      <c r="D88" s="235"/>
      <c r="E88" s="235"/>
      <c r="F88" s="235"/>
      <c r="G88" s="177"/>
    </row>
    <row r="89" spans="2:7" s="37" customFormat="1" ht="16.5" customHeight="1" x14ac:dyDescent="0.2">
      <c r="B89" s="43"/>
      <c r="C89" s="244" t="s">
        <v>131</v>
      </c>
      <c r="D89" s="244"/>
      <c r="E89" s="244"/>
      <c r="F89" s="46" t="s">
        <v>61</v>
      </c>
      <c r="G89" s="177" t="s">
        <v>200</v>
      </c>
    </row>
    <row r="90" spans="2:7" s="39" customFormat="1" ht="15" customHeight="1" x14ac:dyDescent="0.2">
      <c r="B90" s="24" t="s">
        <v>62</v>
      </c>
      <c r="C90" s="258" t="s">
        <v>132</v>
      </c>
      <c r="D90" s="258"/>
      <c r="E90" s="283"/>
      <c r="F90" s="75">
        <f>Uniformes!$H$22</f>
        <v>172.09</v>
      </c>
    </row>
    <row r="91" spans="2:7" s="39" customFormat="1" x14ac:dyDescent="0.2">
      <c r="B91" s="24" t="s">
        <v>64</v>
      </c>
      <c r="C91" s="251" t="s">
        <v>133</v>
      </c>
      <c r="D91" s="252"/>
      <c r="E91" s="284"/>
      <c r="F91" s="75">
        <f>'Materiais Postos Diurnos'!$G$24</f>
        <v>91.63</v>
      </c>
    </row>
    <row r="92" spans="2:7" s="39" customFormat="1" x14ac:dyDescent="0.2">
      <c r="B92" s="24" t="s">
        <v>66</v>
      </c>
      <c r="C92" s="258" t="s">
        <v>134</v>
      </c>
      <c r="D92" s="258"/>
      <c r="E92" s="283"/>
      <c r="F92" s="75">
        <v>0</v>
      </c>
      <c r="G92" s="34"/>
    </row>
    <row r="93" spans="2:7" s="34" customFormat="1" x14ac:dyDescent="0.2">
      <c r="B93" s="250" t="s">
        <v>70</v>
      </c>
      <c r="C93" s="250"/>
      <c r="D93" s="250"/>
      <c r="E93" s="250"/>
      <c r="F93" s="30">
        <f>SUM(F90:F92)</f>
        <v>263.72000000000003</v>
      </c>
      <c r="G93" s="39"/>
    </row>
    <row r="94" spans="2:7" s="39" customFormat="1" x14ac:dyDescent="0.2">
      <c r="B94" s="5"/>
      <c r="C94" s="5"/>
      <c r="D94" s="5"/>
      <c r="E94" s="5"/>
      <c r="F94" s="6"/>
      <c r="G94" s="34"/>
    </row>
    <row r="95" spans="2:7" s="34" customFormat="1" ht="16.5" customHeight="1" x14ac:dyDescent="0.2">
      <c r="B95" s="241" t="s">
        <v>135</v>
      </c>
      <c r="C95" s="242"/>
      <c r="D95" s="242"/>
      <c r="E95" s="242"/>
      <c r="F95" s="243"/>
    </row>
    <row r="96" spans="2:7" s="34" customFormat="1" ht="15.75" customHeight="1" x14ac:dyDescent="0.2">
      <c r="B96" s="43"/>
      <c r="C96" s="43" t="s">
        <v>136</v>
      </c>
      <c r="D96" s="285" t="s">
        <v>74</v>
      </c>
      <c r="E96" s="285"/>
      <c r="F96" s="44" t="s">
        <v>61</v>
      </c>
    </row>
    <row r="97" spans="2:7" s="34" customFormat="1" ht="16.5" customHeight="1" x14ac:dyDescent="0.2">
      <c r="B97" s="24" t="s">
        <v>62</v>
      </c>
      <c r="C97" s="13" t="s">
        <v>137</v>
      </c>
      <c r="D97" s="279">
        <v>0.05</v>
      </c>
      <c r="E97" s="279"/>
      <c r="F97" s="15">
        <f>D97*F112</f>
        <v>233.82</v>
      </c>
    </row>
    <row r="98" spans="2:7" s="34" customFormat="1" ht="15.95" customHeight="1" x14ac:dyDescent="0.2">
      <c r="B98" s="61" t="s">
        <v>64</v>
      </c>
      <c r="C98" s="13" t="s">
        <v>138</v>
      </c>
      <c r="D98" s="279">
        <v>0.1</v>
      </c>
      <c r="E98" s="279"/>
      <c r="F98" s="15">
        <f>(F112+F97)*D98</f>
        <v>491.03</v>
      </c>
    </row>
    <row r="99" spans="2:7" s="34" customFormat="1" ht="16.5" customHeight="1" x14ac:dyDescent="0.2">
      <c r="B99" s="280" t="s">
        <v>66</v>
      </c>
      <c r="C99" s="68" t="s">
        <v>139</v>
      </c>
      <c r="D99" s="299">
        <f>SUM(D100:E103)</f>
        <v>0.1225</v>
      </c>
      <c r="E99" s="299"/>
      <c r="F99" s="190"/>
      <c r="G99" s="40"/>
    </row>
    <row r="100" spans="2:7" s="40" customFormat="1" ht="15.95" customHeight="1" x14ac:dyDescent="0.2">
      <c r="B100" s="280"/>
      <c r="C100" s="68" t="s">
        <v>140</v>
      </c>
      <c r="D100" s="279">
        <v>1.6500000000000001E-2</v>
      </c>
      <c r="E100" s="279"/>
      <c r="F100" s="15">
        <f>($F$112+$F$97+$F$98)/(1-$D$99)*D100</f>
        <v>101.56</v>
      </c>
    </row>
    <row r="101" spans="2:7" s="40" customFormat="1" ht="15.95" customHeight="1" x14ac:dyDescent="0.2">
      <c r="B101" s="280"/>
      <c r="C101" s="68" t="s">
        <v>141</v>
      </c>
      <c r="D101" s="279">
        <v>7.5999999999999998E-2</v>
      </c>
      <c r="E101" s="279"/>
      <c r="F101" s="15">
        <f>($F$112+$F$97+$F$98)/(1-$D$99)*D101</f>
        <v>467.81</v>
      </c>
    </row>
    <row r="102" spans="2:7" s="40" customFormat="1" ht="15.95" customHeight="1" x14ac:dyDescent="0.2">
      <c r="B102" s="280"/>
      <c r="C102" s="68" t="s">
        <v>142</v>
      </c>
      <c r="D102" s="279">
        <v>0</v>
      </c>
      <c r="E102" s="279"/>
      <c r="F102" s="15">
        <f>($F$112+$F$97+$F$98)/(1-$D$99)*D102</f>
        <v>0</v>
      </c>
      <c r="G102" s="177"/>
    </row>
    <row r="103" spans="2:7" s="34" customFormat="1" ht="12.75" x14ac:dyDescent="0.2">
      <c r="B103" s="280"/>
      <c r="C103" s="69" t="s">
        <v>143</v>
      </c>
      <c r="D103" s="282">
        <f>'ISS - RS'!E14</f>
        <v>0.03</v>
      </c>
      <c r="E103" s="282"/>
      <c r="F103" s="15">
        <f>($F$112+$F$97+$F$98)/(1-$D$99)*D103</f>
        <v>184.66</v>
      </c>
      <c r="G103" s="177" t="s">
        <v>201</v>
      </c>
    </row>
    <row r="104" spans="2:7" s="34" customFormat="1" ht="15.95" customHeight="1" x14ac:dyDescent="0.2">
      <c r="B104" s="294" t="s">
        <v>144</v>
      </c>
      <c r="C104" s="295"/>
      <c r="D104" s="275">
        <f>D97+D98+D99</f>
        <v>0.27250000000000002</v>
      </c>
      <c r="E104" s="276"/>
      <c r="F104" s="32">
        <f>F97+F98+F100+F101+F102+F103</f>
        <v>1478.88</v>
      </c>
    </row>
    <row r="105" spans="2:7" s="34" customFormat="1" ht="15.95" customHeight="1" x14ac:dyDescent="0.2">
      <c r="B105" s="9"/>
      <c r="C105" s="9"/>
      <c r="D105" s="9"/>
      <c r="E105" s="9"/>
      <c r="F105" s="10"/>
    </row>
    <row r="106" spans="2:7" s="34" customFormat="1" ht="18.75" customHeight="1" x14ac:dyDescent="0.2">
      <c r="B106" s="235" t="s">
        <v>145</v>
      </c>
      <c r="C106" s="235"/>
      <c r="D106" s="235"/>
      <c r="E106" s="235"/>
      <c r="F106" s="77" t="s">
        <v>61</v>
      </c>
    </row>
    <row r="107" spans="2:7" s="34" customFormat="1" ht="12.75" x14ac:dyDescent="0.2">
      <c r="B107" s="66" t="s">
        <v>62</v>
      </c>
      <c r="C107" s="277" t="s">
        <v>146</v>
      </c>
      <c r="D107" s="277"/>
      <c r="E107" s="277"/>
      <c r="F107" s="67">
        <f>F23</f>
        <v>1991.06</v>
      </c>
    </row>
    <row r="108" spans="2:7" s="34" customFormat="1" ht="13.9" customHeight="1" x14ac:dyDescent="0.2">
      <c r="B108" s="24" t="s">
        <v>64</v>
      </c>
      <c r="C108" s="18" t="s">
        <v>147</v>
      </c>
      <c r="D108" s="19"/>
      <c r="E108" s="20"/>
      <c r="F108" s="15">
        <f>F55</f>
        <v>2245.4299999999998</v>
      </c>
    </row>
    <row r="109" spans="2:7" s="34" customFormat="1" ht="14.45" customHeight="1" x14ac:dyDescent="0.2">
      <c r="B109" s="24" t="s">
        <v>66</v>
      </c>
      <c r="C109" s="18" t="s">
        <v>148</v>
      </c>
      <c r="D109" s="19"/>
      <c r="E109" s="20"/>
      <c r="F109" s="15">
        <f>F64</f>
        <v>127.5</v>
      </c>
    </row>
    <row r="110" spans="2:7" s="34" customFormat="1" ht="12.75" x14ac:dyDescent="0.2">
      <c r="B110" s="24" t="s">
        <v>68</v>
      </c>
      <c r="C110" s="278" t="s">
        <v>113</v>
      </c>
      <c r="D110" s="278"/>
      <c r="E110" s="278"/>
      <c r="F110" s="15">
        <f>F86</f>
        <v>48.77</v>
      </c>
    </row>
    <row r="111" spans="2:7" s="34" customFormat="1" ht="15.75" customHeight="1" x14ac:dyDescent="0.2">
      <c r="B111" s="24" t="s">
        <v>85</v>
      </c>
      <c r="C111" s="278" t="s">
        <v>149</v>
      </c>
      <c r="D111" s="278"/>
      <c r="E111" s="278"/>
      <c r="F111" s="15">
        <f>F93</f>
        <v>263.72000000000003</v>
      </c>
    </row>
    <row r="112" spans="2:7" s="39" customFormat="1" x14ac:dyDescent="0.2">
      <c r="B112" s="250" t="s">
        <v>150</v>
      </c>
      <c r="C112" s="250"/>
      <c r="D112" s="250"/>
      <c r="E112" s="250"/>
      <c r="F112" s="26">
        <f>SUM(F107:F111)</f>
        <v>4676.4799999999996</v>
      </c>
    </row>
    <row r="113" spans="2:7" s="40" customFormat="1" ht="15" customHeight="1" x14ac:dyDescent="0.2">
      <c r="B113" s="24" t="s">
        <v>87</v>
      </c>
      <c r="C113" s="270" t="s">
        <v>135</v>
      </c>
      <c r="D113" s="270"/>
      <c r="E113" s="270"/>
      <c r="F113" s="15">
        <f>F104</f>
        <v>1478.88</v>
      </c>
    </row>
    <row r="114" spans="2:7" s="34" customFormat="1" ht="12.75" customHeight="1" x14ac:dyDescent="0.2">
      <c r="B114" s="224" t="s">
        <v>151</v>
      </c>
      <c r="C114" s="225"/>
      <c r="D114" s="225"/>
      <c r="E114" s="226"/>
      <c r="F114" s="27">
        <f>F112+F113</f>
        <v>6155.36</v>
      </c>
    </row>
    <row r="115" spans="2:7" s="63" customFormat="1" ht="15.75" customHeight="1" x14ac:dyDescent="0.2">
      <c r="B115" s="62"/>
      <c r="C115" s="62"/>
      <c r="D115" s="62"/>
      <c r="E115" s="62"/>
      <c r="F115" s="64"/>
    </row>
    <row r="116" spans="2:7" s="34" customFormat="1" ht="18.75" customHeight="1" x14ac:dyDescent="0.2">
      <c r="B116" s="241" t="s">
        <v>152</v>
      </c>
      <c r="C116" s="242"/>
      <c r="D116" s="242"/>
      <c r="E116" s="243"/>
      <c r="F116" s="44" t="s">
        <v>61</v>
      </c>
    </row>
    <row r="117" spans="2:7" ht="18" customHeight="1" x14ac:dyDescent="0.2">
      <c r="B117" s="66" t="s">
        <v>62</v>
      </c>
      <c r="C117" s="248" t="s">
        <v>193</v>
      </c>
      <c r="D117" s="248"/>
      <c r="E117" s="248"/>
      <c r="F117" s="67">
        <f>F114*2</f>
        <v>12310.72</v>
      </c>
    </row>
    <row r="118" spans="2:7" x14ac:dyDescent="0.2">
      <c r="B118" s="224" t="s">
        <v>153</v>
      </c>
      <c r="C118" s="225"/>
      <c r="D118" s="225"/>
      <c r="E118" s="226"/>
      <c r="F118" s="27">
        <f>F117</f>
        <v>12310.72</v>
      </c>
      <c r="G118" s="71"/>
    </row>
    <row r="120" spans="2:7" ht="100.5" customHeight="1" x14ac:dyDescent="0.2">
      <c r="B120" s="223" t="s">
        <v>207</v>
      </c>
      <c r="C120" s="223"/>
      <c r="D120" s="223"/>
      <c r="E120" s="223"/>
      <c r="F120" s="223"/>
    </row>
    <row r="124" spans="2:7" ht="12" customHeight="1" x14ac:dyDescent="0.2"/>
    <row r="125" spans="2:7" ht="12" customHeight="1" x14ac:dyDescent="0.2"/>
    <row r="126" spans="2:7" ht="12" customHeight="1" x14ac:dyDescent="0.2"/>
  </sheetData>
  <mergeCells count="105">
    <mergeCell ref="B8:F8"/>
    <mergeCell ref="B112:E112"/>
    <mergeCell ref="C113:E113"/>
    <mergeCell ref="B114:E114"/>
    <mergeCell ref="B104:C104"/>
    <mergeCell ref="D104:E104"/>
    <mergeCell ref="C107:E107"/>
    <mergeCell ref="C110:E110"/>
    <mergeCell ref="C111:E111"/>
    <mergeCell ref="D98:E98"/>
    <mergeCell ref="B99:B103"/>
    <mergeCell ref="D99:E99"/>
    <mergeCell ref="D100:E100"/>
    <mergeCell ref="D101:E101"/>
    <mergeCell ref="D102:E102"/>
    <mergeCell ref="D103:E103"/>
    <mergeCell ref="C91:E91"/>
    <mergeCell ref="C92:E92"/>
    <mergeCell ref="B93:E93"/>
    <mergeCell ref="B95:F95"/>
    <mergeCell ref="D96:E96"/>
    <mergeCell ref="D97:E97"/>
    <mergeCell ref="C83:E83"/>
    <mergeCell ref="C85:E85"/>
    <mergeCell ref="B86:E86"/>
    <mergeCell ref="B88:F88"/>
    <mergeCell ref="C89:E89"/>
    <mergeCell ref="C90:E90"/>
    <mergeCell ref="B77:F77"/>
    <mergeCell ref="C78:E78"/>
    <mergeCell ref="C79:E79"/>
    <mergeCell ref="B80:E80"/>
    <mergeCell ref="B81:F81"/>
    <mergeCell ref="B82:F82"/>
    <mergeCell ref="C71:D71"/>
    <mergeCell ref="C72:D72"/>
    <mergeCell ref="C73:D73"/>
    <mergeCell ref="C74:D74"/>
    <mergeCell ref="C75:D75"/>
    <mergeCell ref="B76:D76"/>
    <mergeCell ref="B64:D64"/>
    <mergeCell ref="B66:F66"/>
    <mergeCell ref="C68:D68"/>
    <mergeCell ref="C69:D69"/>
    <mergeCell ref="C70:D70"/>
    <mergeCell ref="C58:D58"/>
    <mergeCell ref="C59:D59"/>
    <mergeCell ref="C60:D60"/>
    <mergeCell ref="C61:D61"/>
    <mergeCell ref="C62:D62"/>
    <mergeCell ref="C63:D63"/>
    <mergeCell ref="C67:D67"/>
    <mergeCell ref="C51:E51"/>
    <mergeCell ref="C52:E52"/>
    <mergeCell ref="C53:E53"/>
    <mergeCell ref="C54:E54"/>
    <mergeCell ref="B55:E55"/>
    <mergeCell ref="B57:F57"/>
    <mergeCell ref="C45:E45"/>
    <mergeCell ref="C46:E46"/>
    <mergeCell ref="C47:E47"/>
    <mergeCell ref="C48:E48"/>
    <mergeCell ref="B49:E49"/>
    <mergeCell ref="C39:D39"/>
    <mergeCell ref="C40:D40"/>
    <mergeCell ref="B41:D41"/>
    <mergeCell ref="G41:Q41"/>
    <mergeCell ref="C43:E43"/>
    <mergeCell ref="C44:E44"/>
    <mergeCell ref="G48:H48"/>
    <mergeCell ref="C33:D33"/>
    <mergeCell ref="C34:D34"/>
    <mergeCell ref="C35:D35"/>
    <mergeCell ref="C36:D36"/>
    <mergeCell ref="C37:D37"/>
    <mergeCell ref="C38:D38"/>
    <mergeCell ref="C27:D27"/>
    <mergeCell ref="C29:D29"/>
    <mergeCell ref="B30:D30"/>
    <mergeCell ref="C32:D32"/>
    <mergeCell ref="C28:D28"/>
    <mergeCell ref="B120:F120"/>
    <mergeCell ref="D15:F15"/>
    <mergeCell ref="B116:E116"/>
    <mergeCell ref="C117:E117"/>
    <mergeCell ref="B106:E106"/>
    <mergeCell ref="B118:E118"/>
    <mergeCell ref="B4:F4"/>
    <mergeCell ref="B5:F5"/>
    <mergeCell ref="B6:F6"/>
    <mergeCell ref="B7:F7"/>
    <mergeCell ref="B10:F10"/>
    <mergeCell ref="D11:F11"/>
    <mergeCell ref="C20:E20"/>
    <mergeCell ref="C21:E21"/>
    <mergeCell ref="C22:E22"/>
    <mergeCell ref="B23:E23"/>
    <mergeCell ref="B25:F25"/>
    <mergeCell ref="C26:D26"/>
    <mergeCell ref="D12:F12"/>
    <mergeCell ref="D13:F13"/>
    <mergeCell ref="D14:F14"/>
    <mergeCell ref="B17:F17"/>
    <mergeCell ref="C18:E18"/>
    <mergeCell ref="C19:E19"/>
  </mergeCells>
  <dataValidations disablePrompts="1" count="1">
    <dataValidation type="decimal" allowBlank="1" showInputMessage="1" showErrorMessage="1" errorTitle="Erro na inserção de dados." error="O percentual máximo de lucro é de 7,20%, conforme estudos realizados pela Auditoria Interna do MPU." sqref="F43" xr:uid="{00000000-0002-0000-0700-000000000000}">
      <formula1>0</formula1>
      <formula2>7.2</formula2>
    </dataValidation>
  </dataValidations>
  <hyperlinks>
    <hyperlink ref="D14:F14" r:id="rId1" display="01/01/2025 - CCT RS000040/2025" xr:uid="{90B7B32B-6ECE-4CD4-BAE8-D425F8709C50}"/>
  </hyperlinks>
  <pageMargins left="0.51181102362204722" right="0.51181102362204722" top="0.78740157480314965" bottom="0.78740157480314965" header="0.31496062992125984" footer="0.31496062992125984"/>
  <pageSetup paperSize="9" scale="71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</sheetPr>
  <dimension ref="A1:S128"/>
  <sheetViews>
    <sheetView zoomScaleNormal="100" zoomScaleSheetLayoutView="70" workbookViewId="0"/>
  </sheetViews>
  <sheetFormatPr defaultColWidth="9.140625" defaultRowHeight="16.5" x14ac:dyDescent="0.2"/>
  <cols>
    <col min="1" max="1" width="3" style="38" customWidth="1"/>
    <col min="2" max="2" width="11" style="38" customWidth="1"/>
    <col min="3" max="3" width="54.85546875" style="38" bestFit="1" customWidth="1"/>
    <col min="4" max="4" width="9.140625" style="38"/>
    <col min="5" max="5" width="12.5703125" style="38" customWidth="1"/>
    <col min="6" max="6" width="15.28515625" style="38" customWidth="1"/>
    <col min="7" max="7" width="18" style="38" customWidth="1"/>
    <col min="8" max="16384" width="9.140625" style="38"/>
  </cols>
  <sheetData>
    <row r="1" spans="1:18" ht="28.5" customHeight="1" x14ac:dyDescent="0.2"/>
    <row r="3" spans="1:18" ht="16.5" customHeight="1" x14ac:dyDescent="0.2"/>
    <row r="4" spans="1:18" s="34" customFormat="1" ht="10.5" customHeight="1" x14ac:dyDescent="0.2">
      <c r="B4" s="228" t="s">
        <v>0</v>
      </c>
      <c r="C4" s="228"/>
      <c r="D4" s="228"/>
      <c r="E4" s="228"/>
      <c r="F4" s="228"/>
      <c r="G4" s="41"/>
      <c r="H4" s="41"/>
    </row>
    <row r="5" spans="1:18" s="34" customFormat="1" ht="10.5" customHeight="1" x14ac:dyDescent="0.2">
      <c r="B5" s="228" t="s">
        <v>1</v>
      </c>
      <c r="C5" s="228"/>
      <c r="D5" s="228"/>
      <c r="E5" s="228"/>
      <c r="F5" s="228"/>
      <c r="G5" s="41"/>
      <c r="H5" s="41"/>
    </row>
    <row r="6" spans="1:18" s="34" customFormat="1" ht="10.5" customHeight="1" x14ac:dyDescent="0.2">
      <c r="B6" s="203" t="s">
        <v>2</v>
      </c>
      <c r="C6" s="203"/>
      <c r="D6" s="203"/>
      <c r="E6" s="203"/>
      <c r="F6" s="203"/>
      <c r="G6" s="42"/>
      <c r="H6" s="42"/>
    </row>
    <row r="7" spans="1:18" s="34" customFormat="1" ht="10.5" customHeight="1" x14ac:dyDescent="0.2">
      <c r="B7" s="203" t="s">
        <v>206</v>
      </c>
      <c r="C7" s="203"/>
      <c r="D7" s="203"/>
      <c r="E7" s="203"/>
      <c r="F7" s="203"/>
      <c r="G7" s="42"/>
      <c r="H7" s="42"/>
    </row>
    <row r="8" spans="1:18" s="34" customFormat="1" ht="10.5" customHeight="1" x14ac:dyDescent="0.2">
      <c r="B8" s="203" t="s">
        <v>221</v>
      </c>
      <c r="C8" s="203"/>
      <c r="D8" s="203"/>
      <c r="E8" s="203"/>
      <c r="F8" s="203"/>
      <c r="G8" s="42"/>
      <c r="H8" s="42"/>
    </row>
    <row r="9" spans="1:18" s="34" customFormat="1" ht="15.95" customHeight="1" x14ac:dyDescent="0.2"/>
    <row r="10" spans="1:18" s="34" customFormat="1" ht="15" customHeight="1" x14ac:dyDescent="0.2">
      <c r="B10" s="229" t="s">
        <v>50</v>
      </c>
      <c r="C10" s="229"/>
      <c r="D10" s="229"/>
      <c r="E10" s="229"/>
      <c r="F10" s="229"/>
    </row>
    <row r="11" spans="1:18" s="34" customFormat="1" ht="15.75" customHeight="1" x14ac:dyDescent="0.2">
      <c r="B11" s="1">
        <v>1</v>
      </c>
      <c r="C11" s="3" t="s">
        <v>51</v>
      </c>
      <c r="D11" s="230" t="s">
        <v>154</v>
      </c>
      <c r="E11" s="230"/>
      <c r="F11" s="230"/>
    </row>
    <row r="12" spans="1:18" s="34" customFormat="1" ht="12" customHeight="1" x14ac:dyDescent="0.2">
      <c r="A12" s="35"/>
      <c r="B12" s="1">
        <v>2</v>
      </c>
      <c r="C12" s="3" t="s">
        <v>53</v>
      </c>
      <c r="D12" s="236">
        <v>1991.06</v>
      </c>
      <c r="E12" s="236"/>
      <c r="F12" s="236"/>
      <c r="G12" s="52" t="s">
        <v>194</v>
      </c>
    </row>
    <row r="13" spans="1:18" s="34" customFormat="1" ht="15" customHeight="1" x14ac:dyDescent="0.2">
      <c r="A13" s="35"/>
      <c r="B13" s="1">
        <v>3</v>
      </c>
      <c r="C13" s="3" t="s">
        <v>54</v>
      </c>
      <c r="D13" s="237" t="s">
        <v>55</v>
      </c>
      <c r="E13" s="237"/>
      <c r="F13" s="237"/>
      <c r="G13" s="33"/>
    </row>
    <row r="14" spans="1:18" s="34" customFormat="1" ht="15" customHeight="1" x14ac:dyDescent="0.2">
      <c r="A14" s="35"/>
      <c r="B14" s="1">
        <v>4</v>
      </c>
      <c r="C14" s="4" t="s">
        <v>56</v>
      </c>
      <c r="D14" s="238" t="s">
        <v>209</v>
      </c>
      <c r="E14" s="239"/>
      <c r="F14" s="240"/>
      <c r="G14" s="52" t="s">
        <v>197</v>
      </c>
    </row>
    <row r="15" spans="1:18" s="137" customFormat="1" ht="34.5" customHeight="1" x14ac:dyDescent="0.2">
      <c r="A15" s="135"/>
      <c r="B15" s="1">
        <v>5</v>
      </c>
      <c r="C15" s="4" t="s">
        <v>57</v>
      </c>
      <c r="D15" s="293" t="s">
        <v>159</v>
      </c>
      <c r="E15" s="293"/>
      <c r="F15" s="293"/>
      <c r="G15" s="136"/>
      <c r="R15" s="138"/>
    </row>
    <row r="16" spans="1:18" s="34" customFormat="1" ht="15.75" customHeight="1" x14ac:dyDescent="0.2">
      <c r="A16" s="35"/>
      <c r="B16" s="48"/>
      <c r="C16" s="49"/>
      <c r="D16" s="53"/>
      <c r="E16" s="53"/>
      <c r="F16" s="53"/>
    </row>
    <row r="17" spans="1:16" s="34" customFormat="1" ht="15" customHeight="1" x14ac:dyDescent="0.2">
      <c r="A17" s="35"/>
      <c r="B17" s="241" t="s">
        <v>59</v>
      </c>
      <c r="C17" s="242"/>
      <c r="D17" s="242"/>
      <c r="E17" s="242"/>
      <c r="F17" s="243"/>
    </row>
    <row r="18" spans="1:16" s="34" customFormat="1" ht="15" customHeight="1" x14ac:dyDescent="0.2">
      <c r="A18" s="35"/>
      <c r="B18" s="43"/>
      <c r="C18" s="244" t="s">
        <v>60</v>
      </c>
      <c r="D18" s="244"/>
      <c r="E18" s="244"/>
      <c r="F18" s="44" t="s">
        <v>61</v>
      </c>
    </row>
    <row r="19" spans="1:16" s="34" customFormat="1" ht="15.95" customHeight="1" x14ac:dyDescent="0.2">
      <c r="A19" s="35"/>
      <c r="B19" s="2" t="s">
        <v>62</v>
      </c>
      <c r="C19" s="245" t="s">
        <v>63</v>
      </c>
      <c r="D19" s="245"/>
      <c r="E19" s="245"/>
      <c r="F19" s="14">
        <f>D12</f>
        <v>1991.06</v>
      </c>
    </row>
    <row r="20" spans="1:16" s="34" customFormat="1" ht="15.95" customHeight="1" x14ac:dyDescent="0.2">
      <c r="A20" s="35"/>
      <c r="B20" s="2" t="s">
        <v>64</v>
      </c>
      <c r="C20" s="231" t="s">
        <v>65</v>
      </c>
      <c r="D20" s="232"/>
      <c r="E20" s="233"/>
      <c r="F20" s="14">
        <v>0</v>
      </c>
    </row>
    <row r="21" spans="1:16" s="34" customFormat="1" ht="15.95" customHeight="1" x14ac:dyDescent="0.2">
      <c r="A21" s="35"/>
      <c r="B21" s="2" t="s">
        <v>66</v>
      </c>
      <c r="C21" s="231" t="s">
        <v>67</v>
      </c>
      <c r="D21" s="232"/>
      <c r="E21" s="233"/>
      <c r="F21" s="14">
        <v>0</v>
      </c>
    </row>
    <row r="22" spans="1:16" s="34" customFormat="1" ht="15.95" customHeight="1" x14ac:dyDescent="0.2">
      <c r="A22" s="35"/>
      <c r="B22" s="2" t="s">
        <v>68</v>
      </c>
      <c r="C22" s="231" t="s">
        <v>155</v>
      </c>
      <c r="D22" s="232"/>
      <c r="E22" s="233"/>
      <c r="F22" s="14">
        <f>F19*58.33%*20%</f>
        <v>232.28</v>
      </c>
      <c r="G22" s="195" t="s">
        <v>220</v>
      </c>
    </row>
    <row r="23" spans="1:16" s="34" customFormat="1" ht="15.95" customHeight="1" x14ac:dyDescent="0.2">
      <c r="A23" s="35"/>
      <c r="B23" s="2" t="s">
        <v>85</v>
      </c>
      <c r="C23" s="231" t="s">
        <v>156</v>
      </c>
      <c r="D23" s="232"/>
      <c r="E23" s="233"/>
      <c r="F23" s="14">
        <f>F19*8.33%*1.2</f>
        <v>199.03</v>
      </c>
      <c r="G23" s="195" t="s">
        <v>211</v>
      </c>
      <c r="P23" s="144"/>
    </row>
    <row r="24" spans="1:16" s="34" customFormat="1" ht="15.95" customHeight="1" x14ac:dyDescent="0.2">
      <c r="A24" s="35"/>
      <c r="B24" s="2" t="s">
        <v>87</v>
      </c>
      <c r="C24" s="231" t="s">
        <v>69</v>
      </c>
      <c r="D24" s="232"/>
      <c r="E24" s="233"/>
      <c r="F24" s="36">
        <v>0</v>
      </c>
    </row>
    <row r="25" spans="1:16" s="34" customFormat="1" ht="18.75" customHeight="1" x14ac:dyDescent="0.2">
      <c r="A25" s="35"/>
      <c r="B25" s="234" t="s">
        <v>70</v>
      </c>
      <c r="C25" s="234"/>
      <c r="D25" s="234"/>
      <c r="E25" s="234"/>
      <c r="F25" s="12">
        <f>SUM(F19:F24)</f>
        <v>2422.37</v>
      </c>
    </row>
    <row r="26" spans="1:16" s="34" customFormat="1" ht="15.95" customHeight="1" x14ac:dyDescent="0.2">
      <c r="A26" s="35"/>
      <c r="B26" s="5"/>
      <c r="C26" s="5"/>
      <c r="D26" s="5"/>
      <c r="E26" s="5"/>
      <c r="F26" s="6"/>
    </row>
    <row r="27" spans="1:16" s="34" customFormat="1" ht="15.95" customHeight="1" x14ac:dyDescent="0.2">
      <c r="A27" s="35"/>
      <c r="B27" s="235" t="s">
        <v>71</v>
      </c>
      <c r="C27" s="235"/>
      <c r="D27" s="235"/>
      <c r="E27" s="235"/>
      <c r="F27" s="235"/>
    </row>
    <row r="28" spans="1:16" s="34" customFormat="1" ht="25.5" x14ac:dyDescent="0.2">
      <c r="A28" s="35"/>
      <c r="B28" s="43" t="s">
        <v>72</v>
      </c>
      <c r="C28" s="235" t="s">
        <v>73</v>
      </c>
      <c r="D28" s="235"/>
      <c r="E28" s="129" t="s">
        <v>74</v>
      </c>
      <c r="F28" s="77" t="s">
        <v>61</v>
      </c>
    </row>
    <row r="29" spans="1:16" s="34" customFormat="1" ht="15.95" customHeight="1" x14ac:dyDescent="0.2">
      <c r="A29" s="35"/>
      <c r="B29" s="130" t="s">
        <v>62</v>
      </c>
      <c r="C29" s="247" t="s">
        <v>75</v>
      </c>
      <c r="D29" s="247"/>
      <c r="E29" s="131">
        <v>8.3299999999999999E-2</v>
      </c>
      <c r="F29" s="75">
        <f>E29*$F$25</f>
        <v>201.78</v>
      </c>
    </row>
    <row r="30" spans="1:16" s="34" customFormat="1" ht="15.95" customHeight="1" x14ac:dyDescent="0.2">
      <c r="A30" s="35"/>
      <c r="B30" s="132" t="s">
        <v>64</v>
      </c>
      <c r="C30" s="290" t="s">
        <v>76</v>
      </c>
      <c r="D30" s="291"/>
      <c r="E30" s="133">
        <v>9.0899999999999995E-2</v>
      </c>
      <c r="F30" s="134">
        <f>E30*$F$25</f>
        <v>220.19</v>
      </c>
    </row>
    <row r="31" spans="1:16" s="34" customFormat="1" ht="15.95" customHeight="1" x14ac:dyDescent="0.2">
      <c r="A31" s="35"/>
      <c r="B31" s="130" t="s">
        <v>66</v>
      </c>
      <c r="C31" s="247" t="s">
        <v>77</v>
      </c>
      <c r="D31" s="247"/>
      <c r="E31" s="131">
        <v>3.0099999999999998E-2</v>
      </c>
      <c r="F31" s="75">
        <f>E31*$F$25</f>
        <v>72.91</v>
      </c>
    </row>
    <row r="32" spans="1:16" s="34" customFormat="1" ht="15.95" customHeight="1" x14ac:dyDescent="0.2">
      <c r="A32" s="35"/>
      <c r="B32" s="292" t="s">
        <v>122</v>
      </c>
      <c r="C32" s="292"/>
      <c r="D32" s="292"/>
      <c r="E32" s="73">
        <f>SUM(E29:E31)</f>
        <v>0.20430000000000001</v>
      </c>
      <c r="F32" s="74">
        <f>SUM(F29:F31)</f>
        <v>494.88</v>
      </c>
    </row>
    <row r="33" spans="1:19" s="34" customFormat="1" ht="18" customHeight="1" x14ac:dyDescent="0.2">
      <c r="A33" s="35"/>
      <c r="B33" s="7"/>
      <c r="C33" s="7"/>
      <c r="D33" s="7"/>
      <c r="E33" s="7"/>
      <c r="F33" s="8"/>
    </row>
    <row r="34" spans="1:19" s="34" customFormat="1" ht="25.5" x14ac:dyDescent="0.2">
      <c r="A34" s="35"/>
      <c r="B34" s="43" t="s">
        <v>79</v>
      </c>
      <c r="C34" s="244" t="s">
        <v>80</v>
      </c>
      <c r="D34" s="244"/>
      <c r="E34" s="45" t="s">
        <v>74</v>
      </c>
      <c r="F34" s="44" t="s">
        <v>61</v>
      </c>
    </row>
    <row r="35" spans="1:19" s="34" customFormat="1" ht="12" customHeight="1" x14ac:dyDescent="0.2">
      <c r="A35" s="35"/>
      <c r="B35" s="24" t="s">
        <v>62</v>
      </c>
      <c r="C35" s="246" t="s">
        <v>81</v>
      </c>
      <c r="D35" s="246"/>
      <c r="E35" s="31">
        <v>0.2</v>
      </c>
      <c r="F35" s="15">
        <f>E35*($F$25+$F$32)</f>
        <v>583.45000000000005</v>
      </c>
    </row>
    <row r="36" spans="1:19" s="34" customFormat="1" ht="12" customHeight="1" x14ac:dyDescent="0.2">
      <c r="B36" s="24" t="s">
        <v>64</v>
      </c>
      <c r="C36" s="227" t="s">
        <v>82</v>
      </c>
      <c r="D36" s="227"/>
      <c r="E36" s="31">
        <v>2.5000000000000001E-2</v>
      </c>
      <c r="F36" s="15">
        <f t="shared" ref="F36:F42" si="0">E36*($F$25+$F$32)</f>
        <v>72.930000000000007</v>
      </c>
    </row>
    <row r="37" spans="1:19" s="34" customFormat="1" ht="14.25" customHeight="1" x14ac:dyDescent="0.2">
      <c r="B37" s="24" t="s">
        <v>66</v>
      </c>
      <c r="C37" s="231" t="s">
        <v>83</v>
      </c>
      <c r="D37" s="233"/>
      <c r="E37" s="142">
        <v>0.03</v>
      </c>
      <c r="F37" s="15">
        <f t="shared" si="0"/>
        <v>87.52</v>
      </c>
    </row>
    <row r="38" spans="1:19" s="34" customFormat="1" ht="12" customHeight="1" x14ac:dyDescent="0.2">
      <c r="B38" s="24" t="s">
        <v>68</v>
      </c>
      <c r="C38" s="227" t="s">
        <v>84</v>
      </c>
      <c r="D38" s="227"/>
      <c r="E38" s="31">
        <v>1.4999999999999999E-2</v>
      </c>
      <c r="F38" s="15">
        <f t="shared" si="0"/>
        <v>43.76</v>
      </c>
    </row>
    <row r="39" spans="1:19" s="34" customFormat="1" ht="12" customHeight="1" x14ac:dyDescent="0.2">
      <c r="B39" s="24" t="s">
        <v>85</v>
      </c>
      <c r="C39" s="227" t="s">
        <v>86</v>
      </c>
      <c r="D39" s="227"/>
      <c r="E39" s="31">
        <v>0.01</v>
      </c>
      <c r="F39" s="15">
        <f t="shared" si="0"/>
        <v>29.17</v>
      </c>
    </row>
    <row r="40" spans="1:19" s="34" customFormat="1" ht="13.5" customHeight="1" x14ac:dyDescent="0.2">
      <c r="B40" s="24" t="s">
        <v>87</v>
      </c>
      <c r="C40" s="249" t="s">
        <v>88</v>
      </c>
      <c r="D40" s="249"/>
      <c r="E40" s="31">
        <v>6.0000000000000001E-3</v>
      </c>
      <c r="F40" s="15">
        <f t="shared" si="0"/>
        <v>17.5</v>
      </c>
    </row>
    <row r="41" spans="1:19" s="34" customFormat="1" ht="12.75" x14ac:dyDescent="0.2">
      <c r="B41" s="24" t="s">
        <v>89</v>
      </c>
      <c r="C41" s="227" t="s">
        <v>90</v>
      </c>
      <c r="D41" s="227"/>
      <c r="E41" s="31">
        <v>2E-3</v>
      </c>
      <c r="F41" s="15">
        <f t="shared" si="0"/>
        <v>5.83</v>
      </c>
    </row>
    <row r="42" spans="1:19" s="34" customFormat="1" ht="12" customHeight="1" x14ac:dyDescent="0.2">
      <c r="B42" s="24" t="s">
        <v>91</v>
      </c>
      <c r="C42" s="227" t="s">
        <v>92</v>
      </c>
      <c r="D42" s="227"/>
      <c r="E42" s="31">
        <v>0.08</v>
      </c>
      <c r="F42" s="15">
        <f t="shared" si="0"/>
        <v>233.38</v>
      </c>
    </row>
    <row r="43" spans="1:19" s="34" customFormat="1" ht="22.5" customHeight="1" x14ac:dyDescent="0.2">
      <c r="B43" s="250" t="s">
        <v>78</v>
      </c>
      <c r="C43" s="250"/>
      <c r="D43" s="250"/>
      <c r="E43" s="25">
        <f>SUM(E35:E42)</f>
        <v>0.36799999999999999</v>
      </c>
      <c r="F43" s="26">
        <f>SUM(F35:F42)</f>
        <v>1073.54</v>
      </c>
      <c r="G43" s="268"/>
      <c r="H43" s="269"/>
      <c r="I43" s="269"/>
      <c r="J43" s="269"/>
      <c r="K43" s="269"/>
      <c r="L43" s="269"/>
      <c r="M43" s="269"/>
      <c r="N43" s="269"/>
      <c r="O43" s="269"/>
      <c r="P43" s="269"/>
      <c r="Q43" s="269"/>
    </row>
    <row r="44" spans="1:19" s="34" customFormat="1" ht="12.75" x14ac:dyDescent="0.2">
      <c r="B44" s="7"/>
      <c r="C44" s="7"/>
      <c r="D44" s="7"/>
      <c r="E44" s="7"/>
      <c r="F44" s="8"/>
    </row>
    <row r="45" spans="1:19" s="34" customFormat="1" ht="25.5" customHeight="1" x14ac:dyDescent="0.2">
      <c r="B45" s="43" t="s">
        <v>93</v>
      </c>
      <c r="C45" s="244" t="s">
        <v>94</v>
      </c>
      <c r="D45" s="244"/>
      <c r="E45" s="244"/>
      <c r="F45" s="44" t="s">
        <v>61</v>
      </c>
      <c r="G45" s="179" t="s">
        <v>198</v>
      </c>
      <c r="H45" s="180"/>
    </row>
    <row r="46" spans="1:19" s="37" customFormat="1" ht="16.5" customHeight="1" x14ac:dyDescent="0.2">
      <c r="B46" s="24" t="s">
        <v>62</v>
      </c>
      <c r="C46" s="258" t="s">
        <v>95</v>
      </c>
      <c r="D46" s="258"/>
      <c r="E46" s="258"/>
      <c r="F46" s="14">
        <f>IF(H46*2*15.21-3%*F19&lt;0,0,H46*2*15.21-3%*F19)</f>
        <v>618.94000000000005</v>
      </c>
      <c r="G46" s="54" t="s">
        <v>157</v>
      </c>
      <c r="H46" s="23">
        <f>'Base para Vale Transporte RS'!F14</f>
        <v>22.31</v>
      </c>
      <c r="I46" s="52" t="s">
        <v>203</v>
      </c>
      <c r="J46" s="52"/>
      <c r="K46" s="52"/>
      <c r="L46" s="52"/>
      <c r="M46" s="52"/>
      <c r="N46" s="52"/>
      <c r="O46" s="52"/>
      <c r="P46" s="52"/>
      <c r="Q46" s="52"/>
      <c r="R46" s="52"/>
      <c r="S46" s="176"/>
    </row>
    <row r="47" spans="1:19" s="37" customFormat="1" x14ac:dyDescent="0.2">
      <c r="B47" s="24" t="s">
        <v>64</v>
      </c>
      <c r="C47" s="258" t="s">
        <v>97</v>
      </c>
      <c r="D47" s="258"/>
      <c r="E47" s="258"/>
      <c r="F47" s="16">
        <f>(H47*15.21)-(H47*15.21*19%)</f>
        <v>313.18</v>
      </c>
      <c r="G47" s="54" t="s">
        <v>98</v>
      </c>
      <c r="H47" s="23">
        <v>25.42</v>
      </c>
      <c r="I47" s="52" t="s">
        <v>199</v>
      </c>
    </row>
    <row r="48" spans="1:19" s="37" customFormat="1" x14ac:dyDescent="0.2">
      <c r="B48" s="24" t="s">
        <v>66</v>
      </c>
      <c r="C48" s="270" t="s">
        <v>99</v>
      </c>
      <c r="D48" s="270"/>
      <c r="E48" s="270"/>
      <c r="F48" s="15">
        <v>0</v>
      </c>
    </row>
    <row r="49" spans="2:17" s="37" customFormat="1" x14ac:dyDescent="0.2">
      <c r="B49" s="24" t="s">
        <v>68</v>
      </c>
      <c r="C49" s="251" t="s">
        <v>100</v>
      </c>
      <c r="D49" s="252"/>
      <c r="E49" s="253"/>
      <c r="F49" s="15">
        <v>0</v>
      </c>
    </row>
    <row r="50" spans="2:17" x14ac:dyDescent="0.2">
      <c r="B50" s="24" t="s">
        <v>85</v>
      </c>
      <c r="C50" s="258" t="s">
        <v>101</v>
      </c>
      <c r="D50" s="258"/>
      <c r="E50" s="258"/>
      <c r="F50" s="15">
        <v>24.1</v>
      </c>
      <c r="G50" s="271" t="s">
        <v>195</v>
      </c>
      <c r="H50" s="272"/>
      <c r="I50" s="176"/>
      <c r="J50" s="176"/>
      <c r="K50" s="176"/>
      <c r="L50" s="176"/>
      <c r="M50" s="176"/>
      <c r="N50" s="176"/>
      <c r="O50" s="176"/>
      <c r="P50" s="176"/>
      <c r="Q50" s="176"/>
    </row>
    <row r="51" spans="2:17" s="37" customFormat="1" x14ac:dyDescent="0.2">
      <c r="B51" s="250" t="s">
        <v>102</v>
      </c>
      <c r="C51" s="250"/>
      <c r="D51" s="250"/>
      <c r="E51" s="250"/>
      <c r="F51" s="26">
        <f>SUM(F46:F50)</f>
        <v>956.22</v>
      </c>
    </row>
    <row r="52" spans="2:17" x14ac:dyDescent="0.2">
      <c r="B52" s="9"/>
      <c r="C52" s="9"/>
      <c r="D52" s="9"/>
      <c r="E52" s="9"/>
      <c r="F52" s="10"/>
    </row>
    <row r="53" spans="2:17" x14ac:dyDescent="0.2">
      <c r="B53" s="43">
        <v>2</v>
      </c>
      <c r="C53" s="241" t="s">
        <v>158</v>
      </c>
      <c r="D53" s="242"/>
      <c r="E53" s="243"/>
      <c r="F53" s="44" t="s">
        <v>61</v>
      </c>
    </row>
    <row r="54" spans="2:17" x14ac:dyDescent="0.2">
      <c r="B54" s="24" t="s">
        <v>62</v>
      </c>
      <c r="C54" s="251" t="s">
        <v>104</v>
      </c>
      <c r="D54" s="252"/>
      <c r="E54" s="253"/>
      <c r="F54" s="15">
        <f>F32</f>
        <v>494.88</v>
      </c>
    </row>
    <row r="55" spans="2:17" x14ac:dyDescent="0.2">
      <c r="B55" s="24" t="s">
        <v>64</v>
      </c>
      <c r="C55" s="251" t="s">
        <v>105</v>
      </c>
      <c r="D55" s="252"/>
      <c r="E55" s="253"/>
      <c r="F55" s="15">
        <f>F43</f>
        <v>1073.54</v>
      </c>
    </row>
    <row r="56" spans="2:17" ht="15.75" customHeight="1" x14ac:dyDescent="0.2">
      <c r="B56" s="24" t="s">
        <v>66</v>
      </c>
      <c r="C56" s="251" t="s">
        <v>94</v>
      </c>
      <c r="D56" s="252"/>
      <c r="E56" s="253"/>
      <c r="F56" s="15">
        <f>F51</f>
        <v>956.22</v>
      </c>
    </row>
    <row r="57" spans="2:17" ht="15.75" customHeight="1" x14ac:dyDescent="0.2">
      <c r="B57" s="234" t="s">
        <v>78</v>
      </c>
      <c r="C57" s="234"/>
      <c r="D57" s="234"/>
      <c r="E57" s="234"/>
      <c r="F57" s="12">
        <f>SUM(F54:F56)</f>
        <v>2524.64</v>
      </c>
    </row>
    <row r="58" spans="2:17" x14ac:dyDescent="0.2">
      <c r="B58" s="5"/>
      <c r="C58" s="5"/>
      <c r="D58" s="5"/>
      <c r="E58" s="5"/>
      <c r="F58" s="6"/>
    </row>
    <row r="59" spans="2:17" x14ac:dyDescent="0.2">
      <c r="B59" s="241" t="s">
        <v>106</v>
      </c>
      <c r="C59" s="242"/>
      <c r="D59" s="242"/>
      <c r="E59" s="242"/>
      <c r="F59" s="243"/>
    </row>
    <row r="60" spans="2:17" s="34" customFormat="1" ht="12.75" x14ac:dyDescent="0.2">
      <c r="B60" s="43"/>
      <c r="C60" s="244" t="s">
        <v>107</v>
      </c>
      <c r="D60" s="244"/>
      <c r="E60" s="45" t="s">
        <v>74</v>
      </c>
      <c r="F60" s="44" t="s">
        <v>61</v>
      </c>
    </row>
    <row r="61" spans="2:17" s="37" customFormat="1" x14ac:dyDescent="0.2">
      <c r="B61" s="24" t="s">
        <v>62</v>
      </c>
      <c r="C61" s="258" t="s">
        <v>108</v>
      </c>
      <c r="D61" s="258"/>
      <c r="E61" s="31">
        <v>4.1999999999999997E-3</v>
      </c>
      <c r="F61" s="15">
        <f>E61*$F$25</f>
        <v>10.17</v>
      </c>
    </row>
    <row r="62" spans="2:17" x14ac:dyDescent="0.2">
      <c r="B62" s="24" t="s">
        <v>64</v>
      </c>
      <c r="C62" s="258" t="s">
        <v>109</v>
      </c>
      <c r="D62" s="258"/>
      <c r="E62" s="31">
        <v>2.9999999999999997E-4</v>
      </c>
      <c r="F62" s="15">
        <f>E62*$F$25</f>
        <v>0.73</v>
      </c>
    </row>
    <row r="63" spans="2:17" x14ac:dyDescent="0.2">
      <c r="B63" s="24" t="s">
        <v>66</v>
      </c>
      <c r="C63" s="259" t="s">
        <v>110</v>
      </c>
      <c r="D63" s="259"/>
      <c r="E63" s="191">
        <v>1.9400000000000001E-2</v>
      </c>
      <c r="F63" s="15">
        <f>E63*$F$25</f>
        <v>46.99</v>
      </c>
    </row>
    <row r="64" spans="2:17" s="39" customFormat="1" x14ac:dyDescent="0.2">
      <c r="B64" s="24" t="s">
        <v>68</v>
      </c>
      <c r="C64" s="254" t="s">
        <v>160</v>
      </c>
      <c r="D64" s="254"/>
      <c r="E64" s="31">
        <v>7.1000000000000004E-3</v>
      </c>
      <c r="F64" s="15">
        <f>E64*$F$63</f>
        <v>0.33</v>
      </c>
    </row>
    <row r="65" spans="2:6" s="39" customFormat="1" x14ac:dyDescent="0.2">
      <c r="B65" s="24" t="s">
        <v>85</v>
      </c>
      <c r="C65" s="254" t="s">
        <v>112</v>
      </c>
      <c r="D65" s="254"/>
      <c r="E65" s="31">
        <v>0.04</v>
      </c>
      <c r="F65" s="15">
        <f>E65*$F$25</f>
        <v>96.89</v>
      </c>
    </row>
    <row r="66" spans="2:6" s="39" customFormat="1" x14ac:dyDescent="0.2">
      <c r="B66" s="250" t="s">
        <v>78</v>
      </c>
      <c r="C66" s="250"/>
      <c r="D66" s="250"/>
      <c r="E66" s="25">
        <f>SUM(E61:E65)</f>
        <v>7.0999999999999994E-2</v>
      </c>
      <c r="F66" s="26">
        <f>SUM(F61:F65)</f>
        <v>155.11000000000001</v>
      </c>
    </row>
    <row r="67" spans="2:6" s="39" customFormat="1" ht="16.5" customHeight="1" x14ac:dyDescent="0.2">
      <c r="B67" s="5"/>
      <c r="C67" s="5"/>
      <c r="D67" s="5"/>
      <c r="E67" s="5"/>
      <c r="F67" s="6"/>
    </row>
    <row r="68" spans="2:6" s="37" customFormat="1" x14ac:dyDescent="0.2">
      <c r="B68" s="255" t="s">
        <v>113</v>
      </c>
      <c r="C68" s="256"/>
      <c r="D68" s="256"/>
      <c r="E68" s="256"/>
      <c r="F68" s="257"/>
    </row>
    <row r="69" spans="2:6" ht="25.5" x14ac:dyDescent="0.2">
      <c r="B69" s="43" t="s">
        <v>114</v>
      </c>
      <c r="C69" s="255" t="s">
        <v>115</v>
      </c>
      <c r="D69" s="257"/>
      <c r="E69" s="45" t="s">
        <v>74</v>
      </c>
      <c r="F69" s="44" t="s">
        <v>61</v>
      </c>
    </row>
    <row r="70" spans="2:6" s="34" customFormat="1" ht="12.75" x14ac:dyDescent="0.2">
      <c r="B70" s="24" t="s">
        <v>62</v>
      </c>
      <c r="C70" s="258" t="s">
        <v>116</v>
      </c>
      <c r="D70" s="258"/>
      <c r="E70" s="31">
        <v>1.7000000000000001E-2</v>
      </c>
      <c r="F70" s="15">
        <f>E70*$F$25</f>
        <v>41.18</v>
      </c>
    </row>
    <row r="71" spans="2:6" s="34" customFormat="1" ht="12.75" x14ac:dyDescent="0.2">
      <c r="B71" s="24" t="s">
        <v>64</v>
      </c>
      <c r="C71" s="251" t="s">
        <v>117</v>
      </c>
      <c r="D71" s="253"/>
      <c r="E71" s="31">
        <v>2.8E-3</v>
      </c>
      <c r="F71" s="15">
        <f t="shared" ref="F71:F77" si="1">E71*$F$25</f>
        <v>6.78</v>
      </c>
    </row>
    <row r="72" spans="2:6" s="34" customFormat="1" ht="12.75" x14ac:dyDescent="0.2">
      <c r="B72" s="24" t="s">
        <v>66</v>
      </c>
      <c r="C72" s="258" t="s">
        <v>118</v>
      </c>
      <c r="D72" s="258"/>
      <c r="E72" s="31">
        <v>8.0000000000000004E-4</v>
      </c>
      <c r="F72" s="15">
        <f t="shared" si="1"/>
        <v>1.94</v>
      </c>
    </row>
    <row r="73" spans="2:6" s="34" customFormat="1" ht="12.75" x14ac:dyDescent="0.2">
      <c r="B73" s="24" t="s">
        <v>68</v>
      </c>
      <c r="C73" s="258" t="s">
        <v>119</v>
      </c>
      <c r="D73" s="258"/>
      <c r="E73" s="31">
        <v>3.3E-3</v>
      </c>
      <c r="F73" s="15">
        <f t="shared" si="1"/>
        <v>7.99</v>
      </c>
    </row>
    <row r="74" spans="2:6" s="34" customFormat="1" ht="12.75" x14ac:dyDescent="0.2">
      <c r="B74" s="24" t="s">
        <v>85</v>
      </c>
      <c r="C74" s="258" t="s">
        <v>120</v>
      </c>
      <c r="D74" s="258"/>
      <c r="E74" s="31">
        <v>5.9999999999999995E-4</v>
      </c>
      <c r="F74" s="15">
        <f t="shared" si="1"/>
        <v>1.45</v>
      </c>
    </row>
    <row r="75" spans="2:6" s="34" customFormat="1" ht="12.75" x14ac:dyDescent="0.2">
      <c r="B75" s="24" t="s">
        <v>87</v>
      </c>
      <c r="C75" s="258" t="s">
        <v>121</v>
      </c>
      <c r="D75" s="258"/>
      <c r="E75" s="31">
        <v>0</v>
      </c>
      <c r="F75" s="15">
        <f t="shared" si="1"/>
        <v>0</v>
      </c>
    </row>
    <row r="76" spans="2:6" s="34" customFormat="1" ht="12.75" x14ac:dyDescent="0.2">
      <c r="B76" s="24" t="s">
        <v>89</v>
      </c>
      <c r="C76" s="251" t="s">
        <v>69</v>
      </c>
      <c r="D76" s="253"/>
      <c r="E76" s="31">
        <v>0</v>
      </c>
      <c r="F76" s="15">
        <f t="shared" si="1"/>
        <v>0</v>
      </c>
    </row>
    <row r="77" spans="2:6" s="34" customFormat="1" ht="12.75" x14ac:dyDescent="0.2">
      <c r="B77" s="24" t="s">
        <v>91</v>
      </c>
      <c r="C77" s="258" t="s">
        <v>69</v>
      </c>
      <c r="D77" s="258"/>
      <c r="E77" s="31">
        <v>0</v>
      </c>
      <c r="F77" s="15">
        <f t="shared" si="1"/>
        <v>0</v>
      </c>
    </row>
    <row r="78" spans="2:6" x14ac:dyDescent="0.2">
      <c r="B78" s="250" t="s">
        <v>122</v>
      </c>
      <c r="C78" s="250"/>
      <c r="D78" s="250"/>
      <c r="E78" s="25">
        <f>SUM(E70:E77)</f>
        <v>2.4500000000000001E-2</v>
      </c>
      <c r="F78" s="27">
        <f>SUM(F70:F77)</f>
        <v>59.34</v>
      </c>
    </row>
    <row r="79" spans="2:6" x14ac:dyDescent="0.2">
      <c r="B79" s="264"/>
      <c r="C79" s="265"/>
      <c r="D79" s="265"/>
      <c r="E79" s="265"/>
      <c r="F79" s="266"/>
    </row>
    <row r="80" spans="2:6" s="39" customFormat="1" ht="25.5" x14ac:dyDescent="0.2">
      <c r="B80" s="43" t="s">
        <v>123</v>
      </c>
      <c r="C80" s="244" t="s">
        <v>124</v>
      </c>
      <c r="D80" s="244"/>
      <c r="E80" s="244"/>
      <c r="F80" s="46" t="s">
        <v>61</v>
      </c>
    </row>
    <row r="81" spans="2:14" s="37" customFormat="1" ht="15.75" customHeight="1" x14ac:dyDescent="0.2">
      <c r="B81" s="24" t="s">
        <v>62</v>
      </c>
      <c r="C81" s="258" t="s">
        <v>125</v>
      </c>
      <c r="D81" s="258"/>
      <c r="E81" s="283"/>
      <c r="F81" s="75">
        <v>0</v>
      </c>
    </row>
    <row r="82" spans="2:14" ht="15.75" customHeight="1" x14ac:dyDescent="0.2">
      <c r="B82" s="286" t="s">
        <v>70</v>
      </c>
      <c r="C82" s="286"/>
      <c r="D82" s="286"/>
      <c r="E82" s="286"/>
      <c r="F82" s="28">
        <f>F81</f>
        <v>0</v>
      </c>
    </row>
    <row r="83" spans="2:14" x14ac:dyDescent="0.2">
      <c r="B83" s="287"/>
      <c r="C83" s="288"/>
      <c r="D83" s="288"/>
      <c r="E83" s="288"/>
      <c r="F83" s="289"/>
    </row>
    <row r="84" spans="2:14" s="39" customFormat="1" ht="16.5" customHeight="1" x14ac:dyDescent="0.2">
      <c r="B84" s="260" t="s">
        <v>126</v>
      </c>
      <c r="C84" s="260"/>
      <c r="D84" s="260"/>
      <c r="E84" s="260"/>
      <c r="F84" s="260"/>
    </row>
    <row r="85" spans="2:14" s="39" customFormat="1" x14ac:dyDescent="0.2">
      <c r="B85" s="76">
        <v>4</v>
      </c>
      <c r="C85" s="260" t="s">
        <v>127</v>
      </c>
      <c r="D85" s="260"/>
      <c r="E85" s="260"/>
      <c r="F85" s="77" t="s">
        <v>61</v>
      </c>
    </row>
    <row r="86" spans="2:14" s="39" customFormat="1" ht="18.600000000000001" customHeight="1" x14ac:dyDescent="0.2">
      <c r="B86" s="78" t="s">
        <v>128</v>
      </c>
      <c r="C86" s="17" t="s">
        <v>115</v>
      </c>
      <c r="D86" s="21"/>
      <c r="E86" s="22"/>
      <c r="F86" s="79">
        <f>F78</f>
        <v>59.34</v>
      </c>
    </row>
    <row r="87" spans="2:14" s="39" customFormat="1" x14ac:dyDescent="0.2">
      <c r="B87" s="80" t="s">
        <v>129</v>
      </c>
      <c r="C87" s="261" t="s">
        <v>124</v>
      </c>
      <c r="D87" s="262"/>
      <c r="E87" s="263"/>
      <c r="F87" s="79">
        <f>F82</f>
        <v>0</v>
      </c>
    </row>
    <row r="88" spans="2:14" s="39" customFormat="1" x14ac:dyDescent="0.2">
      <c r="B88" s="250" t="s">
        <v>78</v>
      </c>
      <c r="C88" s="250"/>
      <c r="D88" s="250"/>
      <c r="E88" s="250"/>
      <c r="F88" s="29">
        <f>SUM(F86:F87)</f>
        <v>59.34</v>
      </c>
    </row>
    <row r="89" spans="2:14" s="39" customFormat="1" x14ac:dyDescent="0.2">
      <c r="B89" s="5"/>
      <c r="C89" s="5"/>
      <c r="D89" s="5"/>
      <c r="E89" s="5"/>
      <c r="F89" s="11"/>
    </row>
    <row r="90" spans="2:14" s="39" customFormat="1" ht="15" customHeight="1" x14ac:dyDescent="0.2">
      <c r="B90" s="235" t="s">
        <v>130</v>
      </c>
      <c r="C90" s="235"/>
      <c r="D90" s="235"/>
      <c r="E90" s="235"/>
      <c r="F90" s="235"/>
    </row>
    <row r="91" spans="2:14" s="37" customFormat="1" ht="16.5" customHeight="1" x14ac:dyDescent="0.2">
      <c r="B91" s="43"/>
      <c r="C91" s="244" t="s">
        <v>131</v>
      </c>
      <c r="D91" s="244"/>
      <c r="E91" s="244"/>
      <c r="F91" s="46" t="s">
        <v>61</v>
      </c>
      <c r="G91" s="177" t="s">
        <v>200</v>
      </c>
      <c r="H91" s="177"/>
      <c r="I91" s="177"/>
      <c r="J91" s="177"/>
      <c r="K91" s="177"/>
      <c r="L91" s="34"/>
      <c r="M91" s="34"/>
      <c r="N91" s="34"/>
    </row>
    <row r="92" spans="2:14" s="39" customFormat="1" ht="15" customHeight="1" x14ac:dyDescent="0.2">
      <c r="B92" s="24" t="s">
        <v>62</v>
      </c>
      <c r="C92" s="258" t="s">
        <v>132</v>
      </c>
      <c r="D92" s="258"/>
      <c r="E92" s="283"/>
      <c r="F92" s="75">
        <f>Uniformes!$H$22</f>
        <v>172.09</v>
      </c>
      <c r="G92" s="51"/>
    </row>
    <row r="93" spans="2:14" s="39" customFormat="1" x14ac:dyDescent="0.2">
      <c r="B93" s="24" t="s">
        <v>64</v>
      </c>
      <c r="C93" s="251" t="s">
        <v>133</v>
      </c>
      <c r="D93" s="252"/>
      <c r="E93" s="284"/>
      <c r="F93" s="75">
        <f>'Materiais Postos Noturnos'!$G$27</f>
        <v>104.6</v>
      </c>
    </row>
    <row r="94" spans="2:14" s="39" customFormat="1" x14ac:dyDescent="0.2">
      <c r="B94" s="24" t="s">
        <v>66</v>
      </c>
      <c r="C94" s="258" t="s">
        <v>134</v>
      </c>
      <c r="D94" s="258"/>
      <c r="E94" s="283"/>
      <c r="F94" s="75">
        <v>0</v>
      </c>
    </row>
    <row r="95" spans="2:14" s="34" customFormat="1" ht="12.75" x14ac:dyDescent="0.2">
      <c r="B95" s="250" t="s">
        <v>70</v>
      </c>
      <c r="C95" s="250"/>
      <c r="D95" s="250"/>
      <c r="E95" s="250"/>
      <c r="F95" s="30">
        <f>SUM(F92:F94)</f>
        <v>276.69</v>
      </c>
    </row>
    <row r="96" spans="2:14" s="39" customFormat="1" x14ac:dyDescent="0.2">
      <c r="B96" s="5"/>
      <c r="C96" s="5"/>
      <c r="D96" s="5"/>
      <c r="E96" s="5"/>
      <c r="F96" s="6"/>
    </row>
    <row r="97" spans="2:7" s="34" customFormat="1" ht="16.5" customHeight="1" x14ac:dyDescent="0.2">
      <c r="B97" s="241" t="s">
        <v>135</v>
      </c>
      <c r="C97" s="242"/>
      <c r="D97" s="242"/>
      <c r="E97" s="242"/>
      <c r="F97" s="243"/>
    </row>
    <row r="98" spans="2:7" s="34" customFormat="1" ht="16.5" customHeight="1" x14ac:dyDescent="0.2">
      <c r="B98" s="43"/>
      <c r="C98" s="43" t="s">
        <v>136</v>
      </c>
      <c r="D98" s="285" t="s">
        <v>74</v>
      </c>
      <c r="E98" s="285"/>
      <c r="F98" s="44" t="s">
        <v>61</v>
      </c>
    </row>
    <row r="99" spans="2:7" s="34" customFormat="1" ht="16.5" customHeight="1" x14ac:dyDescent="0.2">
      <c r="B99" s="24" t="s">
        <v>62</v>
      </c>
      <c r="C99" s="13" t="s">
        <v>137</v>
      </c>
      <c r="D99" s="279">
        <v>0.05</v>
      </c>
      <c r="E99" s="279"/>
      <c r="F99" s="15">
        <f>D99*F114</f>
        <v>271.91000000000003</v>
      </c>
    </row>
    <row r="100" spans="2:7" s="34" customFormat="1" ht="15.95" customHeight="1" x14ac:dyDescent="0.2">
      <c r="B100" s="61" t="s">
        <v>64</v>
      </c>
      <c r="C100" s="13" t="s">
        <v>138</v>
      </c>
      <c r="D100" s="279">
        <v>0.1</v>
      </c>
      <c r="E100" s="279"/>
      <c r="F100" s="15">
        <f>(F114+F99)*D100</f>
        <v>571.01</v>
      </c>
    </row>
    <row r="101" spans="2:7" s="34" customFormat="1" ht="16.5" customHeight="1" x14ac:dyDescent="0.2">
      <c r="B101" s="280" t="s">
        <v>66</v>
      </c>
      <c r="C101" s="68" t="s">
        <v>139</v>
      </c>
      <c r="D101" s="299">
        <f>SUM(D102:E105)</f>
        <v>0.1225</v>
      </c>
      <c r="E101" s="299"/>
      <c r="F101" s="190"/>
    </row>
    <row r="102" spans="2:7" s="40" customFormat="1" ht="15.95" customHeight="1" x14ac:dyDescent="0.2">
      <c r="B102" s="280"/>
      <c r="C102" s="68" t="s">
        <v>140</v>
      </c>
      <c r="D102" s="279">
        <v>1.6500000000000001E-2</v>
      </c>
      <c r="E102" s="279"/>
      <c r="F102" s="15">
        <f>($F$114+$F$99+$F$100)/(1-$D$101)*D102</f>
        <v>118.11</v>
      </c>
    </row>
    <row r="103" spans="2:7" s="40" customFormat="1" ht="15.95" customHeight="1" x14ac:dyDescent="0.2">
      <c r="B103" s="280"/>
      <c r="C103" s="68" t="s">
        <v>141</v>
      </c>
      <c r="D103" s="279">
        <v>7.5999999999999998E-2</v>
      </c>
      <c r="E103" s="279"/>
      <c r="F103" s="15">
        <f>($F$114+$F$99+$F$100)/(1-$D$101)*D103</f>
        <v>544</v>
      </c>
    </row>
    <row r="104" spans="2:7" s="40" customFormat="1" ht="15.95" customHeight="1" x14ac:dyDescent="0.2">
      <c r="B104" s="280"/>
      <c r="C104" s="68" t="s">
        <v>142</v>
      </c>
      <c r="D104" s="279">
        <v>0</v>
      </c>
      <c r="E104" s="279"/>
      <c r="F104" s="15">
        <f>($F$114+$F$99+$F$100)/(1-$D$101)*D104</f>
        <v>0</v>
      </c>
    </row>
    <row r="105" spans="2:7" s="34" customFormat="1" ht="12.75" x14ac:dyDescent="0.2">
      <c r="B105" s="280"/>
      <c r="C105" s="69" t="s">
        <v>143</v>
      </c>
      <c r="D105" s="296">
        <f>'ISS - RS'!E14</f>
        <v>0.03</v>
      </c>
      <c r="E105" s="297"/>
      <c r="F105" s="15">
        <f>($F$114+$F$99+$F$100)/(1-$D$101)*D105</f>
        <v>214.74</v>
      </c>
      <c r="G105" s="177" t="s">
        <v>201</v>
      </c>
    </row>
    <row r="106" spans="2:7" s="34" customFormat="1" ht="15.95" customHeight="1" x14ac:dyDescent="0.2">
      <c r="B106" s="294" t="s">
        <v>144</v>
      </c>
      <c r="C106" s="295"/>
      <c r="D106" s="275">
        <f>D99+D100+D101</f>
        <v>0.27250000000000002</v>
      </c>
      <c r="E106" s="276"/>
      <c r="F106" s="32">
        <f>F99+F100+F102+F103+F104+F105</f>
        <v>1719.77</v>
      </c>
    </row>
    <row r="107" spans="2:7" s="34" customFormat="1" ht="15.95" customHeight="1" x14ac:dyDescent="0.2">
      <c r="B107" s="9"/>
      <c r="C107" s="9"/>
      <c r="D107" s="9"/>
      <c r="E107" s="9"/>
      <c r="F107" s="10"/>
    </row>
    <row r="108" spans="2:7" s="34" customFormat="1" ht="21" customHeight="1" x14ac:dyDescent="0.2">
      <c r="B108" s="244" t="s">
        <v>145</v>
      </c>
      <c r="C108" s="244"/>
      <c r="D108" s="244"/>
      <c r="E108" s="244"/>
      <c r="F108" s="47" t="s">
        <v>61</v>
      </c>
    </row>
    <row r="109" spans="2:7" s="34" customFormat="1" ht="12.75" x14ac:dyDescent="0.2">
      <c r="B109" s="66" t="s">
        <v>62</v>
      </c>
      <c r="C109" s="277" t="s">
        <v>146</v>
      </c>
      <c r="D109" s="277"/>
      <c r="E109" s="277"/>
      <c r="F109" s="15">
        <f>F25</f>
        <v>2422.37</v>
      </c>
    </row>
    <row r="110" spans="2:7" s="34" customFormat="1" ht="13.9" customHeight="1" x14ac:dyDescent="0.2">
      <c r="B110" s="24" t="s">
        <v>64</v>
      </c>
      <c r="C110" s="18" t="s">
        <v>147</v>
      </c>
      <c r="D110" s="19"/>
      <c r="E110" s="20"/>
      <c r="F110" s="15">
        <f>F57</f>
        <v>2524.64</v>
      </c>
    </row>
    <row r="111" spans="2:7" s="34" customFormat="1" ht="14.45" customHeight="1" x14ac:dyDescent="0.2">
      <c r="B111" s="24" t="s">
        <v>66</v>
      </c>
      <c r="C111" s="18" t="s">
        <v>148</v>
      </c>
      <c r="D111" s="19"/>
      <c r="E111" s="20"/>
      <c r="F111" s="15">
        <f>F66</f>
        <v>155.11000000000001</v>
      </c>
    </row>
    <row r="112" spans="2:7" s="34" customFormat="1" ht="12.75" x14ac:dyDescent="0.2">
      <c r="B112" s="24" t="s">
        <v>68</v>
      </c>
      <c r="C112" s="278" t="s">
        <v>113</v>
      </c>
      <c r="D112" s="278"/>
      <c r="E112" s="278"/>
      <c r="F112" s="15">
        <f>F88</f>
        <v>59.34</v>
      </c>
    </row>
    <row r="113" spans="2:7" s="34" customFormat="1" ht="15.75" customHeight="1" x14ac:dyDescent="0.2">
      <c r="B113" s="24" t="s">
        <v>85</v>
      </c>
      <c r="C113" s="278" t="s">
        <v>149</v>
      </c>
      <c r="D113" s="278"/>
      <c r="E113" s="278"/>
      <c r="F113" s="15">
        <f>F95</f>
        <v>276.69</v>
      </c>
    </row>
    <row r="114" spans="2:7" s="39" customFormat="1" x14ac:dyDescent="0.2">
      <c r="B114" s="250" t="s">
        <v>150</v>
      </c>
      <c r="C114" s="250"/>
      <c r="D114" s="250"/>
      <c r="E114" s="250"/>
      <c r="F114" s="26">
        <f>SUM(F109:F113)</f>
        <v>5438.15</v>
      </c>
    </row>
    <row r="115" spans="2:7" s="40" customFormat="1" ht="15" customHeight="1" x14ac:dyDescent="0.2">
      <c r="B115" s="24" t="s">
        <v>87</v>
      </c>
      <c r="C115" s="270" t="s">
        <v>135</v>
      </c>
      <c r="D115" s="270"/>
      <c r="E115" s="270"/>
      <c r="F115" s="15">
        <f>F106</f>
        <v>1719.77</v>
      </c>
    </row>
    <row r="116" spans="2:7" s="34" customFormat="1" ht="12.75" customHeight="1" x14ac:dyDescent="0.2">
      <c r="B116" s="224" t="s">
        <v>151</v>
      </c>
      <c r="C116" s="225"/>
      <c r="D116" s="225"/>
      <c r="E116" s="226"/>
      <c r="F116" s="27">
        <f>F114+F115</f>
        <v>7157.92</v>
      </c>
    </row>
    <row r="117" spans="2:7" s="63" customFormat="1" ht="15.75" customHeight="1" x14ac:dyDescent="0.2">
      <c r="B117" s="62"/>
      <c r="C117" s="62"/>
      <c r="D117" s="62"/>
      <c r="E117" s="62"/>
      <c r="F117" s="64"/>
    </row>
    <row r="118" spans="2:7" s="34" customFormat="1" ht="18.75" customHeight="1" x14ac:dyDescent="0.2">
      <c r="B118" s="241" t="s">
        <v>152</v>
      </c>
      <c r="C118" s="242"/>
      <c r="D118" s="242"/>
      <c r="E118" s="243"/>
      <c r="F118" s="44" t="s">
        <v>61</v>
      </c>
    </row>
    <row r="119" spans="2:7" ht="18" customHeight="1" x14ac:dyDescent="0.2">
      <c r="B119" s="66" t="s">
        <v>62</v>
      </c>
      <c r="C119" s="248" t="s">
        <v>193</v>
      </c>
      <c r="D119" s="248"/>
      <c r="E119" s="248"/>
      <c r="F119" s="67">
        <f>F116*2</f>
        <v>14315.84</v>
      </c>
    </row>
    <row r="120" spans="2:7" x14ac:dyDescent="0.2">
      <c r="B120" s="224" t="s">
        <v>153</v>
      </c>
      <c r="C120" s="225"/>
      <c r="D120" s="225"/>
      <c r="E120" s="226"/>
      <c r="F120" s="27">
        <f>F119</f>
        <v>14315.84</v>
      </c>
      <c r="G120" s="71"/>
    </row>
    <row r="122" spans="2:7" ht="100.5" customHeight="1" x14ac:dyDescent="0.2">
      <c r="B122" s="223" t="s">
        <v>207</v>
      </c>
      <c r="C122" s="223"/>
      <c r="D122" s="223"/>
      <c r="E122" s="223"/>
      <c r="F122" s="223"/>
    </row>
    <row r="126" spans="2:7" ht="12" customHeight="1" x14ac:dyDescent="0.2"/>
    <row r="127" spans="2:7" ht="12" customHeight="1" x14ac:dyDescent="0.2"/>
    <row r="128" spans="2:7" ht="12" customHeight="1" x14ac:dyDescent="0.2"/>
  </sheetData>
  <mergeCells count="107">
    <mergeCell ref="B8:F8"/>
    <mergeCell ref="C23:E23"/>
    <mergeCell ref="C69:D69"/>
    <mergeCell ref="B114:E114"/>
    <mergeCell ref="C115:E115"/>
    <mergeCell ref="B116:E116"/>
    <mergeCell ref="B106:C106"/>
    <mergeCell ref="D106:E106"/>
    <mergeCell ref="C109:E109"/>
    <mergeCell ref="C112:E112"/>
    <mergeCell ref="C113:E113"/>
    <mergeCell ref="D99:E99"/>
    <mergeCell ref="D100:E100"/>
    <mergeCell ref="B101:B105"/>
    <mergeCell ref="D101:E101"/>
    <mergeCell ref="D102:E102"/>
    <mergeCell ref="D103:E103"/>
    <mergeCell ref="D104:E104"/>
    <mergeCell ref="D105:E105"/>
    <mergeCell ref="C92:E92"/>
    <mergeCell ref="C93:E93"/>
    <mergeCell ref="C94:E94"/>
    <mergeCell ref="B95:E95"/>
    <mergeCell ref="B97:F97"/>
    <mergeCell ref="D98:E98"/>
    <mergeCell ref="B88:E88"/>
    <mergeCell ref="B90:F90"/>
    <mergeCell ref="C91:E91"/>
    <mergeCell ref="C64:D64"/>
    <mergeCell ref="B78:D78"/>
    <mergeCell ref="B79:F79"/>
    <mergeCell ref="C80:E80"/>
    <mergeCell ref="C81:E81"/>
    <mergeCell ref="B82:E82"/>
    <mergeCell ref="B83:F83"/>
    <mergeCell ref="C72:D72"/>
    <mergeCell ref="C73:D73"/>
    <mergeCell ref="C74:D74"/>
    <mergeCell ref="C75:D75"/>
    <mergeCell ref="C76:D76"/>
    <mergeCell ref="C77:D77"/>
    <mergeCell ref="C87:E87"/>
    <mergeCell ref="C30:D30"/>
    <mergeCell ref="G43:Q43"/>
    <mergeCell ref="C45:E45"/>
    <mergeCell ref="C36:D36"/>
    <mergeCell ref="C37:D37"/>
    <mergeCell ref="C38:D38"/>
    <mergeCell ref="C39:D39"/>
    <mergeCell ref="B51:E51"/>
    <mergeCell ref="C53:E53"/>
    <mergeCell ref="C46:E46"/>
    <mergeCell ref="C47:E47"/>
    <mergeCell ref="C48:E48"/>
    <mergeCell ref="C49:E49"/>
    <mergeCell ref="C50:E50"/>
    <mergeCell ref="C31:D31"/>
    <mergeCell ref="B32:D32"/>
    <mergeCell ref="G50:H50"/>
    <mergeCell ref="C29:D29"/>
    <mergeCell ref="B118:E118"/>
    <mergeCell ref="C119:E119"/>
    <mergeCell ref="B108:E108"/>
    <mergeCell ref="C40:D40"/>
    <mergeCell ref="C41:D41"/>
    <mergeCell ref="C42:D42"/>
    <mergeCell ref="B43:D43"/>
    <mergeCell ref="C55:E55"/>
    <mergeCell ref="C56:E56"/>
    <mergeCell ref="B57:E57"/>
    <mergeCell ref="C65:D65"/>
    <mergeCell ref="B66:D66"/>
    <mergeCell ref="B68:F68"/>
    <mergeCell ref="C70:D70"/>
    <mergeCell ref="C71:D71"/>
    <mergeCell ref="B59:F59"/>
    <mergeCell ref="C60:D60"/>
    <mergeCell ref="C61:D61"/>
    <mergeCell ref="C62:D62"/>
    <mergeCell ref="C63:D63"/>
    <mergeCell ref="C54:E54"/>
    <mergeCell ref="B84:F84"/>
    <mergeCell ref="C85:E85"/>
    <mergeCell ref="B122:F122"/>
    <mergeCell ref="D15:F15"/>
    <mergeCell ref="B120:E120"/>
    <mergeCell ref="B4:F4"/>
    <mergeCell ref="B5:F5"/>
    <mergeCell ref="B6:F6"/>
    <mergeCell ref="B7:F7"/>
    <mergeCell ref="B10:F10"/>
    <mergeCell ref="D11:F11"/>
    <mergeCell ref="C20:E20"/>
    <mergeCell ref="C21:E21"/>
    <mergeCell ref="C22:E22"/>
    <mergeCell ref="C24:E24"/>
    <mergeCell ref="B25:E25"/>
    <mergeCell ref="B27:F27"/>
    <mergeCell ref="D12:F12"/>
    <mergeCell ref="D13:F13"/>
    <mergeCell ref="D14:F14"/>
    <mergeCell ref="B17:F17"/>
    <mergeCell ref="C18:E18"/>
    <mergeCell ref="C19:E19"/>
    <mergeCell ref="C34:D34"/>
    <mergeCell ref="C35:D35"/>
    <mergeCell ref="C28:D28"/>
  </mergeCells>
  <dataValidations count="1">
    <dataValidation type="decimal" allowBlank="1" showInputMessage="1" showErrorMessage="1" errorTitle="Erro na inserção de dados." error="O percentual máximo de lucro é de 7,20%, conforme estudos realizados pela Auditoria Interna do MPU." sqref="F45" xr:uid="{00000000-0002-0000-0800-000000000000}">
      <formula1>0</formula1>
      <formula2>7.2</formula2>
    </dataValidation>
  </dataValidations>
  <hyperlinks>
    <hyperlink ref="D14:F14" r:id="rId1" display="01/01/2025 - CCT RS000040/2025" xr:uid="{B054F7D2-10BE-4614-BE8B-F79E5DCB2264}"/>
  </hyperlinks>
  <pageMargins left="0.51181102362204722" right="0.51181102362204722" top="0.78740157480314965" bottom="0.78740157480314965" header="0.31496062992125984" footer="0.31496062992125984"/>
  <pageSetup paperSize="9" scale="71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B1:K26"/>
  <sheetViews>
    <sheetView zoomScale="80" zoomScaleNormal="80" zoomScaleSheetLayoutView="70" workbookViewId="0"/>
  </sheetViews>
  <sheetFormatPr defaultRowHeight="12.75" x14ac:dyDescent="0.2"/>
  <cols>
    <col min="1" max="1" width="2.85546875" style="55" customWidth="1"/>
    <col min="2" max="2" width="9.140625" style="55"/>
    <col min="3" max="3" width="38.140625" style="55" customWidth="1"/>
    <col min="4" max="4" width="12.28515625" style="55" customWidth="1"/>
    <col min="5" max="5" width="14.42578125" style="55" customWidth="1"/>
    <col min="6" max="6" width="12.85546875" style="55" customWidth="1"/>
    <col min="7" max="7" width="23" style="55" customWidth="1"/>
    <col min="8" max="8" width="21" style="55" customWidth="1"/>
    <col min="9" max="10" width="9.140625" style="55"/>
    <col min="11" max="11" width="11" style="55" bestFit="1" customWidth="1"/>
    <col min="12" max="16384" width="9.140625" style="55"/>
  </cols>
  <sheetData>
    <row r="1" spans="2:11" s="38" customFormat="1" ht="16.5" x14ac:dyDescent="0.2"/>
    <row r="2" spans="2:11" s="38" customFormat="1" ht="33.75" customHeight="1" x14ac:dyDescent="0.2"/>
    <row r="3" spans="2:11" s="38" customFormat="1" ht="26.25" customHeight="1" x14ac:dyDescent="0.2"/>
    <row r="4" spans="2:11" s="34" customFormat="1" ht="11.25" customHeight="1" x14ac:dyDescent="0.2">
      <c r="B4" s="228" t="s">
        <v>0</v>
      </c>
      <c r="C4" s="228"/>
      <c r="D4" s="228"/>
      <c r="E4" s="228"/>
      <c r="F4" s="228"/>
      <c r="G4" s="228"/>
      <c r="H4" s="228"/>
    </row>
    <row r="5" spans="2:11" s="34" customFormat="1" ht="11.25" customHeight="1" x14ac:dyDescent="0.2">
      <c r="B5" s="228" t="s">
        <v>1</v>
      </c>
      <c r="C5" s="228"/>
      <c r="D5" s="228"/>
      <c r="E5" s="228"/>
      <c r="F5" s="228"/>
      <c r="G5" s="228"/>
      <c r="H5" s="228"/>
    </row>
    <row r="6" spans="2:11" s="34" customFormat="1" ht="11.25" customHeight="1" x14ac:dyDescent="0.2">
      <c r="B6" s="203" t="s">
        <v>2</v>
      </c>
      <c r="C6" s="203"/>
      <c r="D6" s="203"/>
      <c r="E6" s="203"/>
      <c r="F6" s="203"/>
      <c r="G6" s="203"/>
      <c r="H6" s="203"/>
    </row>
    <row r="7" spans="2:11" s="34" customFormat="1" ht="11.25" customHeight="1" x14ac:dyDescent="0.2">
      <c r="B7" s="203" t="s">
        <v>206</v>
      </c>
      <c r="C7" s="203"/>
      <c r="D7" s="203"/>
      <c r="E7" s="203"/>
      <c r="F7" s="203"/>
      <c r="G7" s="203"/>
      <c r="H7" s="203"/>
    </row>
    <row r="8" spans="2:11" s="34" customFormat="1" ht="10.5" customHeight="1" x14ac:dyDescent="0.2">
      <c r="B8" s="203" t="s">
        <v>221</v>
      </c>
      <c r="C8" s="203"/>
      <c r="D8" s="203"/>
      <c r="E8" s="203"/>
      <c r="F8" s="203"/>
      <c r="G8" s="203"/>
      <c r="H8" s="203"/>
    </row>
    <row r="9" spans="2:11" s="34" customFormat="1" ht="10.5" x14ac:dyDescent="0.2"/>
    <row r="11" spans="2:11" s="56" customFormat="1" x14ac:dyDescent="0.2">
      <c r="B11" s="58"/>
      <c r="C11" s="58"/>
      <c r="D11" s="58"/>
      <c r="E11" s="59"/>
      <c r="F11" s="58"/>
      <c r="G11" s="60"/>
      <c r="H11" s="60"/>
    </row>
    <row r="12" spans="2:11" ht="38.25" customHeight="1" x14ac:dyDescent="0.2">
      <c r="B12" s="302" t="s">
        <v>161</v>
      </c>
      <c r="C12" s="302"/>
      <c r="D12" s="302"/>
      <c r="E12" s="302"/>
      <c r="F12" s="302"/>
      <c r="G12" s="302"/>
      <c r="H12" s="302"/>
    </row>
    <row r="13" spans="2:11" ht="61.5" customHeight="1" x14ac:dyDescent="0.2">
      <c r="B13" s="72" t="s">
        <v>5</v>
      </c>
      <c r="C13" s="72" t="s">
        <v>162</v>
      </c>
      <c r="D13" s="151" t="s">
        <v>163</v>
      </c>
      <c r="E13" s="151" t="s">
        <v>164</v>
      </c>
      <c r="F13" s="151" t="s">
        <v>165</v>
      </c>
      <c r="G13" s="72" t="s">
        <v>166</v>
      </c>
      <c r="H13" s="151" t="s">
        <v>167</v>
      </c>
      <c r="J13" s="300" t="s">
        <v>210</v>
      </c>
      <c r="K13" s="300"/>
    </row>
    <row r="14" spans="2:11" ht="35.25" customHeight="1" x14ac:dyDescent="0.2">
      <c r="B14" s="81">
        <v>1</v>
      </c>
      <c r="C14" s="81" t="s">
        <v>212</v>
      </c>
      <c r="D14" s="81">
        <v>4</v>
      </c>
      <c r="E14" s="81">
        <f t="shared" ref="E14:E20" si="0">D14*2</f>
        <v>8</v>
      </c>
      <c r="F14" s="81" t="s">
        <v>168</v>
      </c>
      <c r="G14" s="192">
        <v>59.9</v>
      </c>
      <c r="H14" s="82">
        <f t="shared" ref="H14:H20" si="1">E14*G14</f>
        <v>479.2</v>
      </c>
    </row>
    <row r="15" spans="2:11" ht="45.75" customHeight="1" x14ac:dyDescent="0.2">
      <c r="B15" s="83">
        <v>2</v>
      </c>
      <c r="C15" s="83" t="s">
        <v>213</v>
      </c>
      <c r="D15" s="83">
        <v>2</v>
      </c>
      <c r="E15" s="83">
        <f t="shared" si="0"/>
        <v>4</v>
      </c>
      <c r="F15" s="83" t="s">
        <v>168</v>
      </c>
      <c r="G15" s="192">
        <v>74</v>
      </c>
      <c r="H15" s="84">
        <f t="shared" si="1"/>
        <v>296</v>
      </c>
    </row>
    <row r="16" spans="2:11" ht="46.5" customHeight="1" x14ac:dyDescent="0.2">
      <c r="B16" s="81">
        <v>3</v>
      </c>
      <c r="C16" s="81" t="s">
        <v>214</v>
      </c>
      <c r="D16" s="81">
        <v>2</v>
      </c>
      <c r="E16" s="81">
        <f t="shared" si="0"/>
        <v>4</v>
      </c>
      <c r="F16" s="81" t="s">
        <v>168</v>
      </c>
      <c r="G16" s="192">
        <v>67.98</v>
      </c>
      <c r="H16" s="82">
        <f t="shared" si="1"/>
        <v>271.92</v>
      </c>
    </row>
    <row r="17" spans="2:11" s="56" customFormat="1" ht="35.25" customHeight="1" x14ac:dyDescent="0.2">
      <c r="B17" s="83">
        <v>4</v>
      </c>
      <c r="C17" s="83" t="s">
        <v>215</v>
      </c>
      <c r="D17" s="83">
        <v>2</v>
      </c>
      <c r="E17" s="83">
        <f t="shared" si="0"/>
        <v>4</v>
      </c>
      <c r="F17" s="83" t="s">
        <v>168</v>
      </c>
      <c r="G17" s="192">
        <v>124.5</v>
      </c>
      <c r="H17" s="84">
        <f t="shared" si="1"/>
        <v>498</v>
      </c>
    </row>
    <row r="18" spans="2:11" s="56" customFormat="1" ht="35.25" customHeight="1" x14ac:dyDescent="0.2">
      <c r="B18" s="81">
        <v>5</v>
      </c>
      <c r="C18" s="81" t="s">
        <v>216</v>
      </c>
      <c r="D18" s="81">
        <v>2</v>
      </c>
      <c r="E18" s="81">
        <f t="shared" si="0"/>
        <v>4</v>
      </c>
      <c r="F18" s="81" t="s">
        <v>168</v>
      </c>
      <c r="G18" s="192">
        <v>24.23</v>
      </c>
      <c r="H18" s="82">
        <f t="shared" si="1"/>
        <v>96.92</v>
      </c>
    </row>
    <row r="19" spans="2:11" s="56" customFormat="1" ht="35.25" customHeight="1" x14ac:dyDescent="0.2">
      <c r="B19" s="83">
        <v>6</v>
      </c>
      <c r="C19" s="83" t="s">
        <v>217</v>
      </c>
      <c r="D19" s="83">
        <v>1</v>
      </c>
      <c r="E19" s="83">
        <f t="shared" si="0"/>
        <v>2</v>
      </c>
      <c r="F19" s="83" t="s">
        <v>169</v>
      </c>
      <c r="G19" s="192">
        <v>138</v>
      </c>
      <c r="H19" s="84">
        <f t="shared" si="1"/>
        <v>276</v>
      </c>
    </row>
    <row r="20" spans="2:11" s="56" customFormat="1" ht="35.25" customHeight="1" x14ac:dyDescent="0.2">
      <c r="B20" s="81">
        <v>7</v>
      </c>
      <c r="C20" s="81" t="s">
        <v>170</v>
      </c>
      <c r="D20" s="81">
        <v>5</v>
      </c>
      <c r="E20" s="81">
        <f t="shared" si="0"/>
        <v>10</v>
      </c>
      <c r="F20" s="81" t="s">
        <v>169</v>
      </c>
      <c r="G20" s="192">
        <v>14.7</v>
      </c>
      <c r="H20" s="82">
        <f t="shared" si="1"/>
        <v>147</v>
      </c>
    </row>
    <row r="21" spans="2:11" ht="57" customHeight="1" x14ac:dyDescent="0.2">
      <c r="B21" s="57"/>
      <c r="C21" s="57"/>
      <c r="D21" s="57"/>
      <c r="E21" s="57"/>
      <c r="F21" s="57"/>
      <c r="G21" s="151" t="s">
        <v>171</v>
      </c>
      <c r="H21" s="85">
        <f>SUM(H14:H20)</f>
        <v>2065.04</v>
      </c>
      <c r="K21" s="185"/>
    </row>
    <row r="22" spans="2:11" ht="57" customHeight="1" x14ac:dyDescent="0.2">
      <c r="B22" s="57"/>
      <c r="C22" s="57"/>
      <c r="D22" s="57"/>
      <c r="E22" s="57"/>
      <c r="F22" s="57"/>
      <c r="G22" s="151" t="s">
        <v>172</v>
      </c>
      <c r="H22" s="85">
        <f>H21/12</f>
        <v>172.09</v>
      </c>
      <c r="K22" s="185"/>
    </row>
    <row r="25" spans="2:11" ht="71.25" customHeight="1" x14ac:dyDescent="0.2">
      <c r="B25" s="301" t="s">
        <v>218</v>
      </c>
      <c r="C25" s="301"/>
      <c r="D25" s="301"/>
      <c r="E25" s="301"/>
      <c r="F25" s="301"/>
      <c r="G25" s="301"/>
      <c r="H25" s="301"/>
    </row>
    <row r="26" spans="2:11" x14ac:dyDescent="0.2">
      <c r="B26" s="171"/>
      <c r="C26" s="171"/>
      <c r="D26" s="171"/>
      <c r="E26" s="171"/>
      <c r="F26" s="171"/>
    </row>
  </sheetData>
  <mergeCells count="8">
    <mergeCell ref="J13:K13"/>
    <mergeCell ref="B25:H25"/>
    <mergeCell ref="B12:H12"/>
    <mergeCell ref="B4:H4"/>
    <mergeCell ref="B5:H5"/>
    <mergeCell ref="B6:H6"/>
    <mergeCell ref="B7:H7"/>
    <mergeCell ref="B8:H8"/>
  </mergeCells>
  <pageMargins left="0.511811024" right="0.511811024" top="0.78740157499999996" bottom="0.78740157499999996" header="0.31496062000000002" footer="0.31496062000000002"/>
  <pageSetup paperSize="9" scale="40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B1:J25"/>
  <sheetViews>
    <sheetView zoomScale="80" zoomScaleNormal="80" zoomScaleSheetLayoutView="90" workbookViewId="0"/>
  </sheetViews>
  <sheetFormatPr defaultRowHeight="12.75" x14ac:dyDescent="0.2"/>
  <cols>
    <col min="1" max="1" width="2.85546875" style="55" customWidth="1"/>
    <col min="2" max="2" width="9.140625" style="55"/>
    <col min="3" max="3" width="48.28515625" style="55" customWidth="1"/>
    <col min="4" max="4" width="12" style="55" customWidth="1"/>
    <col min="5" max="5" width="16.140625" style="55" customWidth="1"/>
    <col min="6" max="6" width="22.140625" style="55" customWidth="1"/>
    <col min="7" max="7" width="17.5703125" style="55" customWidth="1"/>
    <col min="8" max="8" width="9.140625" style="55"/>
    <col min="9" max="9" width="15.28515625" style="55" customWidth="1"/>
    <col min="10" max="10" width="9.140625" style="55" customWidth="1"/>
    <col min="11" max="16384" width="9.140625" style="55"/>
  </cols>
  <sheetData>
    <row r="1" spans="2:10" s="38" customFormat="1" ht="16.5" x14ac:dyDescent="0.2"/>
    <row r="2" spans="2:10" s="38" customFormat="1" ht="33.75" customHeight="1" x14ac:dyDescent="0.2"/>
    <row r="3" spans="2:10" s="38" customFormat="1" ht="26.25" customHeight="1" x14ac:dyDescent="0.2"/>
    <row r="4" spans="2:10" s="34" customFormat="1" ht="11.25" x14ac:dyDescent="0.2">
      <c r="B4" s="228" t="s">
        <v>0</v>
      </c>
      <c r="C4" s="228"/>
      <c r="D4" s="228"/>
      <c r="E4" s="228"/>
      <c r="F4" s="228"/>
      <c r="G4" s="228"/>
    </row>
    <row r="5" spans="2:10" s="34" customFormat="1" ht="11.25" x14ac:dyDescent="0.2">
      <c r="B5" s="228" t="s">
        <v>1</v>
      </c>
      <c r="C5" s="228"/>
      <c r="D5" s="228"/>
      <c r="E5" s="228"/>
      <c r="F5" s="228"/>
      <c r="G5" s="228"/>
    </row>
    <row r="6" spans="2:10" s="34" customFormat="1" ht="11.25" x14ac:dyDescent="0.2">
      <c r="B6" s="203" t="s">
        <v>2</v>
      </c>
      <c r="C6" s="203"/>
      <c r="D6" s="203"/>
      <c r="E6" s="203"/>
      <c r="F6" s="203"/>
      <c r="G6" s="203"/>
    </row>
    <row r="7" spans="2:10" s="34" customFormat="1" ht="11.25" x14ac:dyDescent="0.2">
      <c r="B7" s="203" t="s">
        <v>206</v>
      </c>
      <c r="C7" s="203"/>
      <c r="D7" s="203"/>
      <c r="E7" s="203"/>
      <c r="F7" s="203"/>
      <c r="G7" s="203"/>
    </row>
    <row r="8" spans="2:10" s="34" customFormat="1" ht="10.5" customHeight="1" x14ac:dyDescent="0.2">
      <c r="B8" s="203" t="s">
        <v>221</v>
      </c>
      <c r="C8" s="203"/>
      <c r="D8" s="203"/>
      <c r="E8" s="203"/>
      <c r="F8" s="203"/>
      <c r="G8" s="203"/>
      <c r="H8" s="42"/>
    </row>
    <row r="9" spans="2:10" s="34" customFormat="1" ht="10.5" x14ac:dyDescent="0.2"/>
    <row r="10" spans="2:10" s="34" customFormat="1" ht="10.5" x14ac:dyDescent="0.2"/>
    <row r="12" spans="2:10" ht="38.25" customHeight="1" x14ac:dyDescent="0.2">
      <c r="B12" s="302" t="s">
        <v>173</v>
      </c>
      <c r="C12" s="302"/>
      <c r="D12" s="302"/>
      <c r="E12" s="302"/>
      <c r="F12" s="302"/>
      <c r="G12" s="302"/>
      <c r="I12" s="300" t="s">
        <v>210</v>
      </c>
      <c r="J12" s="300"/>
    </row>
    <row r="13" spans="2:10" ht="38.25" customHeight="1" x14ac:dyDescent="0.2">
      <c r="B13" s="151" t="s">
        <v>5</v>
      </c>
      <c r="C13" s="151" t="s">
        <v>162</v>
      </c>
      <c r="D13" s="151" t="s">
        <v>174</v>
      </c>
      <c r="E13" s="151" t="s">
        <v>165</v>
      </c>
      <c r="F13" s="151" t="s">
        <v>166</v>
      </c>
      <c r="G13" s="151" t="s">
        <v>175</v>
      </c>
    </row>
    <row r="14" spans="2:10" s="56" customFormat="1" ht="48" customHeight="1" x14ac:dyDescent="0.2">
      <c r="B14" s="173">
        <v>1</v>
      </c>
      <c r="C14" s="173" t="s">
        <v>176</v>
      </c>
      <c r="D14" s="173">
        <v>4</v>
      </c>
      <c r="E14" s="173" t="s">
        <v>168</v>
      </c>
      <c r="F14" s="193">
        <v>72.989999999999995</v>
      </c>
      <c r="G14" s="174">
        <f t="shared" ref="G14:G21" si="0">D14*F14</f>
        <v>291.95999999999998</v>
      </c>
      <c r="H14" s="172"/>
    </row>
    <row r="15" spans="2:10" s="56" customFormat="1" ht="33.75" customHeight="1" x14ac:dyDescent="0.2">
      <c r="B15" s="83">
        <v>2</v>
      </c>
      <c r="C15" s="83" t="s">
        <v>177</v>
      </c>
      <c r="D15" s="83">
        <v>2</v>
      </c>
      <c r="E15" s="83" t="s">
        <v>168</v>
      </c>
      <c r="F15" s="192">
        <v>26.42</v>
      </c>
      <c r="G15" s="84">
        <f t="shared" si="0"/>
        <v>52.84</v>
      </c>
    </row>
    <row r="16" spans="2:10" s="56" customFormat="1" ht="33.75" customHeight="1" x14ac:dyDescent="0.2">
      <c r="B16" s="81">
        <v>3</v>
      </c>
      <c r="C16" s="81" t="s">
        <v>202</v>
      </c>
      <c r="D16" s="81">
        <v>2</v>
      </c>
      <c r="E16" s="81" t="s">
        <v>168</v>
      </c>
      <c r="F16" s="192">
        <v>8.4499999999999993</v>
      </c>
      <c r="G16" s="82">
        <f t="shared" si="0"/>
        <v>16.899999999999999</v>
      </c>
    </row>
    <row r="17" spans="2:9" ht="89.25" customHeight="1" x14ac:dyDescent="0.2">
      <c r="B17" s="83">
        <v>4</v>
      </c>
      <c r="C17" s="83" t="s">
        <v>219</v>
      </c>
      <c r="D17" s="83">
        <v>1</v>
      </c>
      <c r="E17" s="83" t="s">
        <v>168</v>
      </c>
      <c r="F17" s="192">
        <v>1726.66</v>
      </c>
      <c r="G17" s="84">
        <f t="shared" si="0"/>
        <v>1726.66</v>
      </c>
    </row>
    <row r="18" spans="2:9" s="56" customFormat="1" ht="48.75" customHeight="1" x14ac:dyDescent="0.2">
      <c r="B18" s="81">
        <v>5</v>
      </c>
      <c r="C18" s="81" t="s">
        <v>178</v>
      </c>
      <c r="D18" s="81">
        <v>1</v>
      </c>
      <c r="E18" s="81" t="s">
        <v>168</v>
      </c>
      <c r="F18" s="192">
        <v>24.45</v>
      </c>
      <c r="G18" s="82">
        <f t="shared" si="0"/>
        <v>24.45</v>
      </c>
    </row>
    <row r="19" spans="2:9" ht="33.75" customHeight="1" x14ac:dyDescent="0.2">
      <c r="B19" s="83">
        <v>6</v>
      </c>
      <c r="C19" s="83" t="s">
        <v>179</v>
      </c>
      <c r="D19" s="83">
        <v>1</v>
      </c>
      <c r="E19" s="83" t="s">
        <v>168</v>
      </c>
      <c r="F19" s="192">
        <v>32.9</v>
      </c>
      <c r="G19" s="84">
        <f t="shared" si="0"/>
        <v>32.9</v>
      </c>
    </row>
    <row r="20" spans="2:9" ht="33.75" customHeight="1" x14ac:dyDescent="0.2">
      <c r="B20" s="81">
        <v>7</v>
      </c>
      <c r="C20" s="81" t="s">
        <v>180</v>
      </c>
      <c r="D20" s="81">
        <v>2</v>
      </c>
      <c r="E20" s="81" t="s">
        <v>168</v>
      </c>
      <c r="F20" s="192">
        <v>16.93</v>
      </c>
      <c r="G20" s="82">
        <f t="shared" si="0"/>
        <v>33.86</v>
      </c>
    </row>
    <row r="21" spans="2:9" ht="33.75" customHeight="1" x14ac:dyDescent="0.2">
      <c r="B21" s="83">
        <v>8</v>
      </c>
      <c r="C21" s="83" t="s">
        <v>181</v>
      </c>
      <c r="D21" s="83">
        <v>2</v>
      </c>
      <c r="E21" s="83" t="s">
        <v>168</v>
      </c>
      <c r="F21" s="192">
        <v>9.74</v>
      </c>
      <c r="G21" s="84">
        <f t="shared" si="0"/>
        <v>19.48</v>
      </c>
    </row>
    <row r="22" spans="2:9" ht="33.75" customHeight="1" x14ac:dyDescent="0.2">
      <c r="B22" s="303"/>
      <c r="C22" s="303"/>
      <c r="D22" s="303"/>
      <c r="E22" s="57"/>
      <c r="F22" s="72" t="s">
        <v>182</v>
      </c>
      <c r="G22" s="85">
        <f>SUM(G14:G21)</f>
        <v>2199.0500000000002</v>
      </c>
      <c r="I22" s="185"/>
    </row>
    <row r="23" spans="2:9" ht="42" customHeight="1" x14ac:dyDescent="0.2">
      <c r="B23" s="301"/>
      <c r="C23" s="301"/>
      <c r="D23" s="301"/>
      <c r="E23" s="57"/>
      <c r="F23" s="151" t="s">
        <v>183</v>
      </c>
      <c r="G23" s="85">
        <f>G22/12</f>
        <v>183.25</v>
      </c>
      <c r="I23" s="185"/>
    </row>
    <row r="24" spans="2:9" ht="42" customHeight="1" x14ac:dyDescent="0.2">
      <c r="B24" s="301"/>
      <c r="C24" s="301"/>
      <c r="D24" s="301"/>
      <c r="E24" s="57"/>
      <c r="F24" s="151" t="s">
        <v>184</v>
      </c>
      <c r="G24" s="85">
        <f>G23/2</f>
        <v>91.63</v>
      </c>
    </row>
    <row r="25" spans="2:9" s="56" customFormat="1" x14ac:dyDescent="0.2">
      <c r="B25" s="58"/>
      <c r="C25" s="58"/>
      <c r="D25" s="59"/>
      <c r="E25" s="58"/>
      <c r="F25" s="60"/>
      <c r="G25" s="60"/>
    </row>
  </sheetData>
  <mergeCells count="8">
    <mergeCell ref="I12:J12"/>
    <mergeCell ref="B22:D24"/>
    <mergeCell ref="B8:G8"/>
    <mergeCell ref="B4:G4"/>
    <mergeCell ref="B5:G5"/>
    <mergeCell ref="B6:G6"/>
    <mergeCell ref="B7:G7"/>
    <mergeCell ref="B12:G12"/>
  </mergeCells>
  <pageMargins left="0.511811024" right="0.511811024" top="0.78740157499999996" bottom="0.78740157499999996" header="0.31496062000000002" footer="0.31496062000000002"/>
  <pageSetup paperSize="9" scale="4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85B6A-3918-4279-91F4-A02225D8CB63}">
  <sheetPr>
    <tabColor rgb="FF92D050"/>
  </sheetPr>
  <dimension ref="B1:J29"/>
  <sheetViews>
    <sheetView zoomScale="80" zoomScaleNormal="80" zoomScaleSheetLayoutView="90" workbookViewId="0"/>
  </sheetViews>
  <sheetFormatPr defaultRowHeight="12.75" x14ac:dyDescent="0.2"/>
  <cols>
    <col min="1" max="1" width="2.85546875" style="55" customWidth="1"/>
    <col min="2" max="2" width="9.140625" style="55"/>
    <col min="3" max="3" width="48.28515625" style="55" customWidth="1"/>
    <col min="4" max="4" width="13.140625" style="55" customWidth="1"/>
    <col min="5" max="5" width="15.7109375" style="55" customWidth="1"/>
    <col min="6" max="6" width="19.28515625" style="55" customWidth="1"/>
    <col min="7" max="7" width="17.7109375" style="55" customWidth="1"/>
    <col min="8" max="8" width="9.140625" style="55"/>
    <col min="9" max="9" width="17.42578125" style="55" customWidth="1"/>
    <col min="10" max="10" width="9.140625" style="55" customWidth="1"/>
    <col min="11" max="16384" width="9.140625" style="55"/>
  </cols>
  <sheetData>
    <row r="1" spans="2:10" s="38" customFormat="1" ht="16.5" x14ac:dyDescent="0.2"/>
    <row r="2" spans="2:10" s="38" customFormat="1" ht="33.75" customHeight="1" x14ac:dyDescent="0.2"/>
    <row r="3" spans="2:10" s="38" customFormat="1" ht="26.25" customHeight="1" x14ac:dyDescent="0.2"/>
    <row r="4" spans="2:10" s="34" customFormat="1" ht="11.25" x14ac:dyDescent="0.2">
      <c r="B4" s="228" t="s">
        <v>0</v>
      </c>
      <c r="C4" s="228"/>
      <c r="D4" s="228"/>
      <c r="E4" s="228"/>
      <c r="F4" s="228"/>
      <c r="G4" s="228"/>
    </row>
    <row r="5" spans="2:10" s="34" customFormat="1" ht="11.25" x14ac:dyDescent="0.2">
      <c r="B5" s="228" t="s">
        <v>1</v>
      </c>
      <c r="C5" s="228"/>
      <c r="D5" s="228"/>
      <c r="E5" s="228"/>
      <c r="F5" s="228"/>
      <c r="G5" s="228"/>
    </row>
    <row r="6" spans="2:10" s="34" customFormat="1" ht="11.25" x14ac:dyDescent="0.2">
      <c r="B6" s="203" t="s">
        <v>2</v>
      </c>
      <c r="C6" s="203"/>
      <c r="D6" s="203"/>
      <c r="E6" s="203"/>
      <c r="F6" s="203"/>
      <c r="G6" s="203"/>
    </row>
    <row r="7" spans="2:10" s="34" customFormat="1" ht="11.25" x14ac:dyDescent="0.2">
      <c r="B7" s="203" t="s">
        <v>206</v>
      </c>
      <c r="C7" s="203"/>
      <c r="D7" s="203"/>
      <c r="E7" s="203"/>
      <c r="F7" s="203"/>
      <c r="G7" s="203"/>
    </row>
    <row r="8" spans="2:10" s="34" customFormat="1" ht="10.5" customHeight="1" x14ac:dyDescent="0.2">
      <c r="B8" s="203" t="s">
        <v>221</v>
      </c>
      <c r="C8" s="203"/>
      <c r="D8" s="203"/>
      <c r="E8" s="203"/>
      <c r="F8" s="203"/>
      <c r="G8" s="203"/>
      <c r="H8" s="42"/>
    </row>
    <row r="9" spans="2:10" s="34" customFormat="1" ht="10.5" x14ac:dyDescent="0.2"/>
    <row r="11" spans="2:10" s="56" customFormat="1" x14ac:dyDescent="0.2">
      <c r="B11" s="58"/>
      <c r="C11" s="58"/>
      <c r="D11" s="59"/>
      <c r="E11" s="58"/>
      <c r="F11" s="60"/>
      <c r="G11" s="60"/>
    </row>
    <row r="12" spans="2:10" ht="38.25" customHeight="1" x14ac:dyDescent="0.2">
      <c r="B12" s="304" t="s">
        <v>185</v>
      </c>
      <c r="C12" s="305"/>
      <c r="D12" s="305"/>
      <c r="E12" s="305"/>
      <c r="F12" s="305"/>
      <c r="G12" s="306"/>
      <c r="I12" s="300" t="s">
        <v>210</v>
      </c>
      <c r="J12" s="300"/>
    </row>
    <row r="13" spans="2:10" ht="38.25" customHeight="1" x14ac:dyDescent="0.2">
      <c r="B13" s="151" t="s">
        <v>5</v>
      </c>
      <c r="C13" s="151" t="s">
        <v>162</v>
      </c>
      <c r="D13" s="151" t="s">
        <v>174</v>
      </c>
      <c r="E13" s="151" t="s">
        <v>165</v>
      </c>
      <c r="F13" s="151" t="s">
        <v>166</v>
      </c>
      <c r="G13" s="151" t="s">
        <v>175</v>
      </c>
    </row>
    <row r="14" spans="2:10" s="56" customFormat="1" ht="44.25" customHeight="1" x14ac:dyDescent="0.2">
      <c r="B14" s="173">
        <v>1</v>
      </c>
      <c r="C14" s="173" t="s">
        <v>176</v>
      </c>
      <c r="D14" s="173">
        <v>4</v>
      </c>
      <c r="E14" s="173" t="s">
        <v>168</v>
      </c>
      <c r="F14" s="193">
        <v>72.989999999999995</v>
      </c>
      <c r="G14" s="174">
        <f t="shared" ref="G14:G24" si="0">D14*F14</f>
        <v>291.95999999999998</v>
      </c>
      <c r="H14" s="172"/>
    </row>
    <row r="15" spans="2:10" s="56" customFormat="1" ht="32.25" customHeight="1" x14ac:dyDescent="0.2">
      <c r="B15" s="83">
        <v>2</v>
      </c>
      <c r="C15" s="83" t="s">
        <v>177</v>
      </c>
      <c r="D15" s="83">
        <v>2</v>
      </c>
      <c r="E15" s="83" t="s">
        <v>168</v>
      </c>
      <c r="F15" s="192">
        <v>26.42</v>
      </c>
      <c r="G15" s="84">
        <f t="shared" si="0"/>
        <v>52.84</v>
      </c>
    </row>
    <row r="16" spans="2:10" s="56" customFormat="1" ht="32.25" customHeight="1" x14ac:dyDescent="0.2">
      <c r="B16" s="81">
        <v>3</v>
      </c>
      <c r="C16" s="81" t="s">
        <v>202</v>
      </c>
      <c r="D16" s="81">
        <v>2</v>
      </c>
      <c r="E16" s="81" t="s">
        <v>168</v>
      </c>
      <c r="F16" s="192">
        <v>8.4499999999999993</v>
      </c>
      <c r="G16" s="82">
        <f t="shared" si="0"/>
        <v>16.899999999999999</v>
      </c>
    </row>
    <row r="17" spans="2:9" ht="81" customHeight="1" x14ac:dyDescent="0.2">
      <c r="B17" s="83">
        <v>4</v>
      </c>
      <c r="C17" s="83" t="s">
        <v>219</v>
      </c>
      <c r="D17" s="83">
        <v>1</v>
      </c>
      <c r="E17" s="83" t="s">
        <v>168</v>
      </c>
      <c r="F17" s="192">
        <v>1726.66</v>
      </c>
      <c r="G17" s="84">
        <f t="shared" si="0"/>
        <v>1726.66</v>
      </c>
      <c r="H17" s="153"/>
    </row>
    <row r="18" spans="2:9" s="56" customFormat="1" ht="47.25" customHeight="1" x14ac:dyDescent="0.2">
      <c r="B18" s="81">
        <v>5</v>
      </c>
      <c r="C18" s="81" t="s">
        <v>178</v>
      </c>
      <c r="D18" s="81">
        <v>1</v>
      </c>
      <c r="E18" s="81" t="s">
        <v>168</v>
      </c>
      <c r="F18" s="192">
        <v>24.45</v>
      </c>
      <c r="G18" s="82">
        <f t="shared" si="0"/>
        <v>24.45</v>
      </c>
    </row>
    <row r="19" spans="2:9" ht="32.25" customHeight="1" x14ac:dyDescent="0.2">
      <c r="B19" s="83">
        <v>6</v>
      </c>
      <c r="C19" s="83" t="s">
        <v>179</v>
      </c>
      <c r="D19" s="83">
        <v>1</v>
      </c>
      <c r="E19" s="83" t="s">
        <v>168</v>
      </c>
      <c r="F19" s="192">
        <v>32.9</v>
      </c>
      <c r="G19" s="84">
        <f t="shared" si="0"/>
        <v>32.9</v>
      </c>
    </row>
    <row r="20" spans="2:9" ht="32.25" customHeight="1" x14ac:dyDescent="0.2">
      <c r="B20" s="81">
        <v>7</v>
      </c>
      <c r="C20" s="81" t="s">
        <v>180</v>
      </c>
      <c r="D20" s="81">
        <v>2</v>
      </c>
      <c r="E20" s="81" t="s">
        <v>168</v>
      </c>
      <c r="F20" s="192">
        <v>16.93</v>
      </c>
      <c r="G20" s="82">
        <f t="shared" si="0"/>
        <v>33.86</v>
      </c>
    </row>
    <row r="21" spans="2:9" ht="32.25" customHeight="1" x14ac:dyDescent="0.2">
      <c r="B21" s="83">
        <v>8</v>
      </c>
      <c r="C21" s="83" t="s">
        <v>181</v>
      </c>
      <c r="D21" s="83">
        <v>2</v>
      </c>
      <c r="E21" s="83" t="s">
        <v>168</v>
      </c>
      <c r="F21" s="192">
        <v>9.74</v>
      </c>
      <c r="G21" s="84">
        <f t="shared" si="0"/>
        <v>19.48</v>
      </c>
    </row>
    <row r="22" spans="2:9" s="56" customFormat="1" ht="32.25" customHeight="1" x14ac:dyDescent="0.2">
      <c r="B22" s="81">
        <v>9</v>
      </c>
      <c r="C22" s="81" t="s">
        <v>186</v>
      </c>
      <c r="D22" s="81">
        <v>2</v>
      </c>
      <c r="E22" s="81" t="s">
        <v>168</v>
      </c>
      <c r="F22" s="192">
        <v>53.63</v>
      </c>
      <c r="G22" s="82">
        <f t="shared" si="0"/>
        <v>107.26</v>
      </c>
      <c r="H22" s="153"/>
    </row>
    <row r="23" spans="2:9" s="56" customFormat="1" ht="32.25" customHeight="1" x14ac:dyDescent="0.2">
      <c r="B23" s="83">
        <v>10</v>
      </c>
      <c r="C23" s="83" t="s">
        <v>187</v>
      </c>
      <c r="D23" s="83">
        <v>2</v>
      </c>
      <c r="E23" s="83" t="s">
        <v>168</v>
      </c>
      <c r="F23" s="192">
        <v>57</v>
      </c>
      <c r="G23" s="84">
        <f t="shared" si="0"/>
        <v>114</v>
      </c>
    </row>
    <row r="24" spans="2:9" s="155" customFormat="1" ht="32.25" customHeight="1" x14ac:dyDescent="0.2">
      <c r="B24" s="149">
        <v>11</v>
      </c>
      <c r="C24" s="149" t="s">
        <v>188</v>
      </c>
      <c r="D24" s="149">
        <v>2</v>
      </c>
      <c r="E24" s="149" t="s">
        <v>169</v>
      </c>
      <c r="F24" s="193">
        <v>44.99</v>
      </c>
      <c r="G24" s="167">
        <f t="shared" si="0"/>
        <v>89.98</v>
      </c>
      <c r="H24" s="154"/>
    </row>
    <row r="25" spans="2:9" ht="36.75" customHeight="1" x14ac:dyDescent="0.2">
      <c r="B25" s="57"/>
      <c r="C25" s="57"/>
      <c r="D25" s="57"/>
      <c r="E25" s="57"/>
      <c r="F25" s="151" t="s">
        <v>182</v>
      </c>
      <c r="G25" s="85">
        <f>SUM(G14:G24)</f>
        <v>2510.29</v>
      </c>
      <c r="I25" s="185"/>
    </row>
    <row r="26" spans="2:9" ht="42" customHeight="1" x14ac:dyDescent="0.2">
      <c r="B26" s="57"/>
      <c r="C26" s="57"/>
      <c r="D26" s="57"/>
      <c r="E26" s="57"/>
      <c r="F26" s="151" t="s">
        <v>183</v>
      </c>
      <c r="G26" s="85">
        <f>G25/12</f>
        <v>209.19</v>
      </c>
      <c r="I26" s="185"/>
    </row>
    <row r="27" spans="2:9" ht="42" customHeight="1" x14ac:dyDescent="0.2">
      <c r="B27" s="57"/>
      <c r="C27" s="57"/>
      <c r="D27" s="57"/>
      <c r="E27" s="57"/>
      <c r="F27" s="151" t="s">
        <v>184</v>
      </c>
      <c r="G27" s="85">
        <f>G26/2</f>
        <v>104.6</v>
      </c>
    </row>
    <row r="28" spans="2:9" s="56" customFormat="1" x14ac:dyDescent="0.2">
      <c r="B28" s="58"/>
      <c r="C28" s="58"/>
      <c r="D28" s="59"/>
      <c r="E28" s="58"/>
      <c r="F28" s="60"/>
      <c r="G28" s="60"/>
    </row>
    <row r="29" spans="2:9" s="56" customFormat="1" x14ac:dyDescent="0.2">
      <c r="B29" s="58"/>
      <c r="C29" s="58"/>
      <c r="D29" s="59"/>
      <c r="E29" s="58"/>
      <c r="F29" s="60"/>
      <c r="G29" s="60"/>
    </row>
  </sheetData>
  <mergeCells count="7">
    <mergeCell ref="I12:J12"/>
    <mergeCell ref="B4:G4"/>
    <mergeCell ref="B5:G5"/>
    <mergeCell ref="B6:G6"/>
    <mergeCell ref="B7:G7"/>
    <mergeCell ref="B12:G12"/>
    <mergeCell ref="B8:G8"/>
  </mergeCells>
  <pageMargins left="0.511811024" right="0.511811024" top="0.78740157499999996" bottom="0.78740157499999996" header="0.31496062000000002" footer="0.31496062000000002"/>
  <pageSetup paperSize="9" scale="4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e388ea-64ed-42a5-ba99-0fb16f436e81">
      <Terms xmlns="http://schemas.microsoft.com/office/infopath/2007/PartnerControls"/>
    </lcf76f155ced4ddcb4097134ff3c332f>
    <TaxCatchAll xmlns="4c43775b-7496-4298-a99c-9097dbb2fe1f" xsi:nil="true"/>
    <Analisada xmlns="1fe388ea-64ed-42a5-ba99-0fb16f436e81">false</Analisada>
    <Aceita xmlns="1fe388ea-64ed-42a5-ba99-0fb16f436e81">false</Aceita>
    <Unificada xmlns="1fe388ea-64ed-42a5-ba99-0fb16f436e81">false</Unificad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48D742B80A07459C67497EBFE2613E" ma:contentTypeVersion="18" ma:contentTypeDescription="Crie um novo documento." ma:contentTypeScope="" ma:versionID="0dd27672f3b7195b3f326a1c369e4e4b">
  <xsd:schema xmlns:xsd="http://www.w3.org/2001/XMLSchema" xmlns:xs="http://www.w3.org/2001/XMLSchema" xmlns:p="http://schemas.microsoft.com/office/2006/metadata/properties" xmlns:ns2="1fe388ea-64ed-42a5-ba99-0fb16f436e81" xmlns:ns3="4c43775b-7496-4298-a99c-9097dbb2fe1f" targetNamespace="http://schemas.microsoft.com/office/2006/metadata/properties" ma:root="true" ma:fieldsID="a08e5ec33e8c8912fe0b790a12339909" ns2:_="" ns3:_="">
    <xsd:import namespace="1fe388ea-64ed-42a5-ba99-0fb16f436e81"/>
    <xsd:import namespace="4c43775b-7496-4298-a99c-9097dbb2fe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Aceita" minOccurs="0"/>
                <xsd:element ref="ns2:Analisada" minOccurs="0"/>
                <xsd:element ref="ns2:Unificad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388ea-64ed-42a5-ba99-0fb16f436e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11439537-a661-4c27-8fe4-74698d587d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ceita" ma:index="22" nillable="true" ma:displayName="Aceita" ma:default="0" ma:format="Dropdown" ma:internalName="Aceita">
      <xsd:simpleType>
        <xsd:restriction base="dms:Boolean"/>
      </xsd:simpleType>
    </xsd:element>
    <xsd:element name="Analisada" ma:index="23" nillable="true" ma:displayName="Analisada" ma:default="0" ma:format="Dropdown" ma:internalName="Analisada">
      <xsd:simpleType>
        <xsd:restriction base="dms:Boolean"/>
      </xsd:simpleType>
    </xsd:element>
    <xsd:element name="Unificada" ma:index="24" nillable="true" ma:displayName="Lançada na Unificada?" ma:default="0" ma:format="Dropdown" ma:internalName="Unificada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43775b-7496-4298-a99c-9097dbb2fe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16658eb-4505-4561-8591-89816080338c}" ma:internalName="TaxCatchAll" ma:showField="CatchAllData" ma:web="4c43775b-7496-4298-a99c-9097dbb2fe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3F531B-90A7-49EB-9F3B-E15647EC4D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51879A-C030-432C-8DC1-D9A2B222C05E}">
  <ds:schemaRefs>
    <ds:schemaRef ds:uri="http://schemas.microsoft.com/office/2006/metadata/properties"/>
    <ds:schemaRef ds:uri="http://schemas.microsoft.com/office/infopath/2007/PartnerControls"/>
    <ds:schemaRef ds:uri="1fe388ea-64ed-42a5-ba99-0fb16f436e81"/>
    <ds:schemaRef ds:uri="4c43775b-7496-4298-a99c-9097dbb2fe1f"/>
  </ds:schemaRefs>
</ds:datastoreItem>
</file>

<file path=customXml/itemProps3.xml><?xml version="1.0" encoding="utf-8"?>
<ds:datastoreItem xmlns:ds="http://schemas.openxmlformats.org/officeDocument/2006/customXml" ds:itemID="{F574C724-6E9A-42AB-9F61-24C378A0FC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5</vt:i4>
      </vt:variant>
    </vt:vector>
  </HeadingPairs>
  <TitlesOfParts>
    <vt:vector size="15" baseType="lpstr">
      <vt:lpstr>Custo dos Profissionais</vt:lpstr>
      <vt:lpstr>Base para Vale Transporte RS</vt:lpstr>
      <vt:lpstr>ISS - RS</vt:lpstr>
      <vt:lpstr>Ag de Portaria Diurno - Canela</vt:lpstr>
      <vt:lpstr>Ag de Portaria Noturno - Canela</vt:lpstr>
      <vt:lpstr>Ag de Portaria Diurno - SFP</vt:lpstr>
      <vt:lpstr>Ag de Portaria Noturno - SFP</vt:lpstr>
      <vt:lpstr>Uniformes</vt:lpstr>
      <vt:lpstr>Materiais Postos Diurnos</vt:lpstr>
      <vt:lpstr>Materiais Postos Noturnos</vt:lpstr>
      <vt:lpstr>'Ag de Portaria Diurno - Canela'!Area_de_impressao</vt:lpstr>
      <vt:lpstr>'Ag de Portaria Diurno - SFP'!Area_de_impressao</vt:lpstr>
      <vt:lpstr>'Ag de Portaria Noturno - Canela'!Area_de_impressao</vt:lpstr>
      <vt:lpstr>'Ag de Portaria Noturno - SFP'!Area_de_impressao</vt:lpstr>
      <vt:lpstr>'Custo dos Profissionais'!Area_de_impressao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André Felipe Flores da Silva</dc:creator>
  <cp:keywords/>
  <dc:description/>
  <cp:lastModifiedBy>Érica dos Santos</cp:lastModifiedBy>
  <cp:revision/>
  <cp:lastPrinted>2025-04-09T18:53:23Z</cp:lastPrinted>
  <dcterms:created xsi:type="dcterms:W3CDTF">2014-02-07T18:14:59Z</dcterms:created>
  <dcterms:modified xsi:type="dcterms:W3CDTF">2025-04-09T19:10:06Z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0x010100B048D742B80A07459C67497EBFE2613E</vt:lpwstr>
  </property>
  <property fmtid="{D5CDD505-2E9C-101B-9397-08002B2CF9AE}" pid="3" name="MediaServiceImageTags">
    <vt:lpwstr/>
  </property>
  <property fmtid="{D5CDD505-2E9C-101B-9397-08002B2CF9AE}" pid="4" name="MSIP_Label_3738d5ca-cd4e-433d-8f2a-eee77df5cad2_Enabled">
    <vt:lpwstr>true</vt:lpwstr>
  </property>
  <property fmtid="{D5CDD505-2E9C-101B-9397-08002B2CF9AE}" pid="5" name="MSIP_Label_3738d5ca-cd4e-433d-8f2a-eee77df5cad2_SetDate">
    <vt:lpwstr>2024-04-24T12:10:53Z</vt:lpwstr>
  </property>
  <property fmtid="{D5CDD505-2E9C-101B-9397-08002B2CF9AE}" pid="6" name="MSIP_Label_3738d5ca-cd4e-433d-8f2a-eee77df5cad2_Method">
    <vt:lpwstr>Standard</vt:lpwstr>
  </property>
  <property fmtid="{D5CDD505-2E9C-101B-9397-08002B2CF9AE}" pid="7" name="MSIP_Label_3738d5ca-cd4e-433d-8f2a-eee77df5cad2_Name">
    <vt:lpwstr>defa4170-0d19-0005-0004-bc88714345d2</vt:lpwstr>
  </property>
  <property fmtid="{D5CDD505-2E9C-101B-9397-08002B2CF9AE}" pid="8" name="MSIP_Label_3738d5ca-cd4e-433d-8f2a-eee77df5cad2_SiteId">
    <vt:lpwstr>c14e2b56-c5bc-43bd-ad9c-408cf6cc3560</vt:lpwstr>
  </property>
  <property fmtid="{D5CDD505-2E9C-101B-9397-08002B2CF9AE}" pid="9" name="MSIP_Label_3738d5ca-cd4e-433d-8f2a-eee77df5cad2_ActionId">
    <vt:lpwstr>43726322-31cc-456d-80ed-b177e0a05c33</vt:lpwstr>
  </property>
  <property fmtid="{D5CDD505-2E9C-101B-9397-08002B2CF9AE}" pid="10" name="MSIP_Label_3738d5ca-cd4e-433d-8f2a-eee77df5cad2_ContentBits">
    <vt:lpwstr>0</vt:lpwstr>
  </property>
</Properties>
</file>